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quivos\SMU\NPP\02-PROJETOS EM ELABORAÇÃO\Rua Manoel Bernardes (Acesso ao Centro de Inovação) - FONPLATA\1. Projeto Executivo - AMFRI\"/>
    </mc:Choice>
  </mc:AlternateContent>
  <xr:revisionPtr revIDLastSave="0" documentId="13_ncr:1_{132169F6-B522-4197-A215-BC007C0A435E}" xr6:coauthVersionLast="41" xr6:coauthVersionMax="41" xr10:uidLastSave="{00000000-0000-0000-0000-000000000000}"/>
  <bookViews>
    <workbookView xWindow="-120" yWindow="-120" windowWidth="29040" windowHeight="15840" tabRatio="887" activeTab="1" xr2:uid="{00000000-000D-0000-FFFF-FFFF00000000}"/>
  </bookViews>
  <sheets>
    <sheet name="ORÇAMENTO" sheetId="2" r:id="rId1"/>
    <sheet name="CROFF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">#REF!</definedName>
    <definedName name="A_2">NA()</definedName>
    <definedName name="_xlnm.Print_Area" localSheetId="1">CROFF!$A$1:$P$145</definedName>
    <definedName name="_xlnm.Print_Area" localSheetId="0">ORÇAMENTO!$A$1:$J$138</definedName>
    <definedName name="_xlnm.Database">TEXT(Import.DataBase,"mm-aaaa")</definedName>
    <definedName name="BDI_MATERIAIS">'[1]DADOS DE ENTRADA 2018'!$B$18</definedName>
    <definedName name="BDI_MATERIAL_E_MÃO_DE_OBRA">'[1]DADOS DE ENTRADA 2018'!$B$17</definedName>
    <definedName name="CFF.NumLinha">ROW(#REF!)-ROW(#REF!)-1</definedName>
    <definedName name="CONCATENAR">CONCATENATE(#REF!," ",#REF!)</definedName>
    <definedName name="CREA_TÉCNICO">'[1]DADOS DE ENTRADA 2018'!$D$23:$E$29</definedName>
    <definedName name="Dados.Lista.Acompanhamento">#REF!</definedName>
    <definedName name="Dados.Lista.BDI">[2]DADOS!$T$37:$X$37</definedName>
    <definedName name="Dados.Lista.Localidade">#REF!</definedName>
    <definedName name="Dados.Lista.RegimeExecução">#REF!</definedName>
    <definedName name="DATA_PROJETO">'[1]DADOS DE ENTRADA 2018'!$B$9</definedName>
    <definedName name="DATA_SICRO">'[1]DADOS DE ENTRADA 2018'!$B$11</definedName>
    <definedName name="DATA_SINAPI">'[1]DADOS DE ENTRADA 2018'!$B$10</definedName>
    <definedName name="DATA_TABELA_REFERÊNCIA">'[1]DADOS DE ENTRADA 2018'!$B$12</definedName>
    <definedName name="DATAEMISSAO">#REF!</definedName>
    <definedName name="DATART">#REF!</definedName>
    <definedName name="EMPRESAS">OFFSET([3]Cotações!$B$25,0,0):OFFSET([3]Cotações!$H$29,-1,0)</definedName>
    <definedName name="ÉServiço">[4]BM!$E1&lt;&gt;""</definedName>
    <definedName name="FORMA_DE_PESQUISA">'[5]COTAÇÕES - INFRA'!$A$19:$F$19</definedName>
    <definedName name="FORNECEDORES">[1]COTAÇÕES!$A$9:$A$18</definedName>
    <definedName name="Import.DataBase">[2]DADOS!$A$38</definedName>
    <definedName name="Import.Desoneracao">[2]DADOS!$C$38</definedName>
    <definedName name="Import.Município">[2]DADOS!$G$32</definedName>
    <definedName name="INDICES">[3]Cotações!$B$22:OFFSET([3]Cotações!$I$24,-1,0)</definedName>
    <definedName name="INTENSIDADE_CHUVA">[1]DRENAGEM!$G$30</definedName>
    <definedName name="LARGURA_CONTRIB_1">[1]DRENAGEM!$M$30</definedName>
    <definedName name="LOCALIDADE">#REF!</definedName>
    <definedName name="LOCALIZAÇÃO">'[1]DADOS DE ENTRADA 2018'!$B$8</definedName>
    <definedName name="MUNICÍPIO">'[1]DADOS DE ENTRADA 2018'!$D$7:$D$17</definedName>
    <definedName name="NCOMPOSICOES">48</definedName>
    <definedName name="NCOTACOES">2</definedName>
    <definedName name="NEMPRESAS">3</definedName>
    <definedName name="NINDICES">1</definedName>
    <definedName name="NOME_TÉCNICO">'[1]DADOS DE ENTRADA 2018'!$B$13</definedName>
    <definedName name="NRELATORIOS">COUNTA([3]Relatórios!$A$1:$A$65536)-2</definedName>
    <definedName name="NumerEmpresa">3</definedName>
    <definedName name="NumerIndice">1</definedName>
    <definedName name="PO.CustoUnitario">ROUND(#REF!,15-13*#REF!)</definedName>
    <definedName name="PO.PrecoUnitario">ROUND(#REF!,15-13*#REF!)</definedName>
    <definedName name="PO.Quantidade">ROUND(#REF!,15-13*#REF!)</definedName>
    <definedName name="PO_CustoUnitario">ROUND(#REF!,15-13*#REF!)</definedName>
    <definedName name="PREFEITURA_MUNICIPAL">'[1]DADOS DE ENTRADA 2018'!$B$22</definedName>
    <definedName name="PREFEITX">'[1]DADOS DE ENTRADA 2018'!$B$16</definedName>
    <definedName name="PREFEITX_MUNICÍPIO">'[1]DADOS DE ENTRADA 2018'!$D$7:$E$17</definedName>
    <definedName name="PROFISSÃO_TÉCNICO">'[1]DADOS DE ENTRADA 2018'!$B$25</definedName>
    <definedName name="PROJETO">'[1]DADOS DE ENTRADA 2018'!$B$7</definedName>
    <definedName name="QQ_REFERÊNCIA" comment="PODE SER QUALQUER REFERÊNCIA QUE SEJA ACEITA PELA PARTE QUE APROVA">'[1]DADOS DE ENTRADA 2018'!$A$12</definedName>
    <definedName name="Referencia.Descricao">IF(ISNUMBER([2]PO!linhaSINAPIxls),INDEX(INDIRECT("'[Referência "&amp;_xlnm.Database&amp;".xls]Banco'!$b:$g"),[2]PO!linhaSINAPIxls,3),"")</definedName>
    <definedName name="Referencia.Desonerado">IF(ISNUMBER([2]PO!linhaSINAPIxls),VALUE(INDEX(INDIRECT("'[Referência "&amp;_xlnm.Database&amp;".xls]Banco'!$b:$g"),[2]PO!linhaSINAPIxls,5)),0)</definedName>
    <definedName name="Referencia.NaoDesonerado">IF(ISNUMBER([2]PO!linhaSINAPIxls),VALUE(INDEX(INDIRECT("'[Referência "&amp;_xlnm.Database&amp;".xls]Banco'!$b:$g"),[2]PO!linhaSINAPIxls,6)),0)</definedName>
    <definedName name="Referencia.Unidade">IF(ISNUMBER([2]PO!linhaSINAPIxls),INDEX(INDIRECT("'[Referência "&amp;_xlnm.Database&amp;".xls]Banco'!$b:$g"),[2]PO!linhaSINAPIxls,4),"")</definedName>
    <definedName name="REFERÊNCIA_DESCRIÇÃO">#N/A</definedName>
    <definedName name="RegimeExecucao">IF([4]DADOS!$A$32="Empreitada por Preço Global ou Integral","Global","Unitário")</definedName>
    <definedName name="RelatoriosFontes">OFFSET([3]Relatórios!$A$5,1,0,NRELATORIOS)</definedName>
    <definedName name="RESPONSÁVEL_TÉCNICO">'[1]DADOS DE ENTRADA 2018'!$D$23:$D$29</definedName>
    <definedName name="RUGOSIDADE_TUBO">[1]DRENAGEM!$J$30</definedName>
    <definedName name="SENHAGT" hidden="1">"PM2CAIXA"</definedName>
    <definedName name="SICRO">'[1]DADOS DE ENTRADA 2018'!$A$11</definedName>
    <definedName name="SINAPI">'[1]DADOS DE ENTRADA 2018'!$A$10</definedName>
    <definedName name="SomaAgrup">SUMIF(OFFSET(#REF!,1,0,#REF!),"S",OFFSET(#REF!,1,0,#REF!))</definedName>
    <definedName name="tabela_referencia">'[6]Sinapi-Sicro'!$A$1:$D$12000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1">CROFF!$1:$10</definedName>
    <definedName name="_xlnm.Print_Titles" localSheetId="0">ORÇAMENTO!$1:$8</definedName>
    <definedName name="VTOTAL1">ROUND(PO.Quantidade*PO.PrecoUnitario,15-13*#REF!)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2" l="1"/>
  <c r="C145" i="5"/>
  <c r="C144" i="5"/>
  <c r="P6" i="5"/>
  <c r="M3" i="5"/>
  <c r="R36" i="5" l="1"/>
  <c r="R33" i="5"/>
  <c r="R34" i="5"/>
  <c r="R47" i="5"/>
  <c r="R48" i="5"/>
  <c r="R49" i="5"/>
  <c r="R28" i="5"/>
  <c r="R29" i="5"/>
  <c r="R30" i="5"/>
  <c r="R117" i="5"/>
  <c r="R118" i="5"/>
  <c r="R94" i="5" l="1"/>
  <c r="R108" i="5" l="1"/>
  <c r="R109" i="5"/>
  <c r="R110" i="5"/>
  <c r="R111" i="5"/>
  <c r="R112" i="5"/>
  <c r="R113" i="5"/>
  <c r="R114" i="5"/>
  <c r="R115" i="5"/>
  <c r="R116" i="5"/>
  <c r="R119" i="5"/>
  <c r="R120" i="5"/>
  <c r="R121" i="5"/>
  <c r="R122" i="5"/>
  <c r="R123" i="5"/>
  <c r="R124" i="5"/>
  <c r="R125" i="5"/>
  <c r="R126" i="5"/>
  <c r="R127" i="5"/>
  <c r="R128" i="5"/>
  <c r="R129" i="5"/>
  <c r="R130" i="5"/>
  <c r="R131" i="5"/>
  <c r="R132" i="5"/>
  <c r="R107" i="5"/>
  <c r="R99" i="5"/>
  <c r="R101" i="5"/>
  <c r="R102" i="5"/>
  <c r="R103" i="5"/>
  <c r="R104" i="5"/>
  <c r="R105" i="5"/>
  <c r="R106" i="5"/>
  <c r="R84" i="5"/>
  <c r="R85" i="5"/>
  <c r="R86" i="5"/>
  <c r="R87" i="5"/>
  <c r="R88" i="5"/>
  <c r="R89" i="5"/>
  <c r="R90" i="5"/>
  <c r="R91" i="5"/>
  <c r="R93" i="5"/>
  <c r="R95" i="5"/>
  <c r="R96" i="5"/>
  <c r="R97" i="5"/>
  <c r="R98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56" i="5"/>
  <c r="R57" i="5"/>
  <c r="R58" i="5"/>
  <c r="R59" i="5"/>
  <c r="R60" i="5"/>
  <c r="R61" i="5"/>
  <c r="R62" i="5"/>
  <c r="R64" i="5"/>
  <c r="R25" i="5"/>
  <c r="R26" i="5"/>
  <c r="R27" i="5"/>
  <c r="R31" i="5"/>
  <c r="R32" i="5"/>
  <c r="R35" i="5"/>
  <c r="R37" i="5"/>
  <c r="R38" i="5"/>
  <c r="R39" i="5"/>
  <c r="R40" i="5"/>
  <c r="R41" i="5"/>
  <c r="R42" i="5"/>
  <c r="R43" i="5"/>
  <c r="R44" i="5"/>
  <c r="R45" i="5"/>
  <c r="R46" i="5"/>
  <c r="R50" i="5"/>
  <c r="R51" i="5"/>
  <c r="R52" i="5"/>
  <c r="R53" i="5"/>
  <c r="R54" i="5"/>
  <c r="R55" i="5"/>
  <c r="R17" i="5"/>
  <c r="R18" i="5"/>
  <c r="R19" i="5"/>
  <c r="R20" i="5"/>
  <c r="R21" i="5"/>
  <c r="R22" i="5"/>
  <c r="R12" i="5"/>
  <c r="R13" i="5"/>
  <c r="R14" i="5"/>
  <c r="H116" i="2" l="1"/>
  <c r="I116" i="2" s="1"/>
  <c r="O118" i="5" s="1"/>
  <c r="H115" i="2"/>
  <c r="I115" i="2" s="1"/>
  <c r="O117" i="5" s="1"/>
  <c r="H34" i="2"/>
  <c r="H46" i="2"/>
  <c r="H45" i="2"/>
  <c r="H47" i="2"/>
  <c r="H31" i="2"/>
  <c r="H32" i="2"/>
  <c r="H28" i="2"/>
  <c r="H26" i="2"/>
  <c r="H27" i="2"/>
  <c r="H92" i="2"/>
  <c r="I92" i="2" s="1"/>
  <c r="O94" i="5" s="1"/>
  <c r="C94" i="5" s="1"/>
  <c r="H61" i="2"/>
  <c r="I61" i="2" s="1"/>
  <c r="O63" i="5" s="1"/>
  <c r="H90" i="2"/>
  <c r="I90" i="2" s="1"/>
  <c r="O92" i="5" s="1"/>
  <c r="I92" i="5" s="1"/>
  <c r="H16" i="2"/>
  <c r="I16" i="2" s="1"/>
  <c r="O18" i="5" s="1"/>
  <c r="H19" i="2"/>
  <c r="I19" i="2" s="1"/>
  <c r="O21" i="5" s="1"/>
  <c r="H18" i="2"/>
  <c r="I18" i="2" s="1"/>
  <c r="O20" i="5" s="1"/>
  <c r="H17" i="2"/>
  <c r="I17" i="2" s="1"/>
  <c r="O19" i="5" s="1"/>
  <c r="H15" i="2"/>
  <c r="I15" i="2" s="1"/>
  <c r="O17" i="5" s="1"/>
  <c r="H20" i="2"/>
  <c r="I20" i="2" s="1"/>
  <c r="O22" i="5" s="1"/>
  <c r="H12" i="2"/>
  <c r="I12" i="2" s="1"/>
  <c r="O14" i="5" s="1"/>
  <c r="H11" i="2"/>
  <c r="I11" i="2" s="1"/>
  <c r="O13" i="5" s="1"/>
  <c r="H88" i="2"/>
  <c r="I88" i="2" s="1"/>
  <c r="O90" i="5" s="1"/>
  <c r="H87" i="2"/>
  <c r="I87" i="2" s="1"/>
  <c r="O89" i="5" s="1"/>
  <c r="H86" i="2"/>
  <c r="I86" i="2" s="1"/>
  <c r="O88" i="5" s="1"/>
  <c r="H125" i="2"/>
  <c r="I125" i="2" s="1"/>
  <c r="O127" i="5" s="1"/>
  <c r="H101" i="2"/>
  <c r="I101" i="2" s="1"/>
  <c r="O103" i="5" s="1"/>
  <c r="H112" i="2"/>
  <c r="I112" i="2" s="1"/>
  <c r="O114" i="5" s="1"/>
  <c r="H67" i="2"/>
  <c r="I67" i="2" s="1"/>
  <c r="O69" i="5" s="1"/>
  <c r="H124" i="2"/>
  <c r="I124" i="2" s="1"/>
  <c r="O126" i="5" s="1"/>
  <c r="H107" i="2"/>
  <c r="I107" i="2" s="1"/>
  <c r="O109" i="5" s="1"/>
  <c r="H111" i="2"/>
  <c r="I111" i="2" s="1"/>
  <c r="O113" i="5" s="1"/>
  <c r="H72" i="2"/>
  <c r="I72" i="2" s="1"/>
  <c r="O74" i="5" s="1"/>
  <c r="H123" i="2"/>
  <c r="I123" i="2" s="1"/>
  <c r="O125" i="5" s="1"/>
  <c r="H120" i="2"/>
  <c r="I120" i="2" s="1"/>
  <c r="O122" i="5" s="1"/>
  <c r="H106" i="2"/>
  <c r="I106" i="2" s="1"/>
  <c r="O108" i="5" s="1"/>
  <c r="H110" i="2"/>
  <c r="I110" i="2" s="1"/>
  <c r="O112" i="5" s="1"/>
  <c r="H114" i="2"/>
  <c r="I114" i="2" s="1"/>
  <c r="O116" i="5" s="1"/>
  <c r="H71" i="2"/>
  <c r="I71" i="2" s="1"/>
  <c r="O73" i="5" s="1"/>
  <c r="H127" i="2"/>
  <c r="I127" i="2" s="1"/>
  <c r="O129" i="5" s="1"/>
  <c r="H122" i="2"/>
  <c r="I122" i="2" s="1"/>
  <c r="O124" i="5" s="1"/>
  <c r="H119" i="2"/>
  <c r="I119" i="2" s="1"/>
  <c r="O121" i="5" s="1"/>
  <c r="H105" i="2"/>
  <c r="I105" i="2" s="1"/>
  <c r="O107" i="5" s="1"/>
  <c r="H109" i="2"/>
  <c r="I109" i="2" s="1"/>
  <c r="O111" i="5" s="1"/>
  <c r="H113" i="2"/>
  <c r="I113" i="2" s="1"/>
  <c r="O115" i="5" s="1"/>
  <c r="H108" i="2"/>
  <c r="I108" i="2" s="1"/>
  <c r="O110" i="5" s="1"/>
  <c r="H56" i="2"/>
  <c r="I56" i="2" s="1"/>
  <c r="O58" i="5" s="1"/>
  <c r="H96" i="2"/>
  <c r="I96" i="2" s="1"/>
  <c r="O98" i="5" s="1"/>
  <c r="H48" i="2"/>
  <c r="H49" i="2"/>
  <c r="H50" i="2"/>
  <c r="H42" i="2"/>
  <c r="H43" i="2"/>
  <c r="H29" i="2"/>
  <c r="H37" i="2"/>
  <c r="H38" i="2"/>
  <c r="H23" i="2"/>
  <c r="H24" i="2"/>
  <c r="H91" i="2"/>
  <c r="I91" i="2" s="1"/>
  <c r="O93" i="5" s="1"/>
  <c r="H30" i="2"/>
  <c r="H33" i="2"/>
  <c r="H79" i="2"/>
  <c r="I79" i="2" s="1"/>
  <c r="O81" i="5" s="1"/>
  <c r="H76" i="2"/>
  <c r="I76" i="2" s="1"/>
  <c r="O78" i="5" s="1"/>
  <c r="H117" i="2"/>
  <c r="I117" i="2" s="1"/>
  <c r="O119" i="5" s="1"/>
  <c r="H85" i="2"/>
  <c r="I85" i="2" s="1"/>
  <c r="O87" i="5" s="1"/>
  <c r="H84" i="2"/>
  <c r="I84" i="2" s="1"/>
  <c r="O86" i="5" s="1"/>
  <c r="H66" i="2"/>
  <c r="I66" i="2" s="1"/>
  <c r="H102" i="2"/>
  <c r="I102" i="2" s="1"/>
  <c r="O104" i="5" s="1"/>
  <c r="H118" i="2"/>
  <c r="I118" i="2" s="1"/>
  <c r="O120" i="5" s="1"/>
  <c r="H128" i="2"/>
  <c r="I128" i="2" s="1"/>
  <c r="O130" i="5" s="1"/>
  <c r="H126" i="2"/>
  <c r="I126" i="2" s="1"/>
  <c r="O128" i="5" s="1"/>
  <c r="H104" i="2"/>
  <c r="I104" i="2" s="1"/>
  <c r="O106" i="5" s="1"/>
  <c r="H103" i="2"/>
  <c r="I103" i="2" s="1"/>
  <c r="O105" i="5" s="1"/>
  <c r="H121" i="2"/>
  <c r="I121" i="2" s="1"/>
  <c r="O123" i="5" s="1"/>
  <c r="H129" i="2"/>
  <c r="I129" i="2" s="1"/>
  <c r="O131" i="5" s="1"/>
  <c r="H93" i="2"/>
  <c r="I93" i="2" s="1"/>
  <c r="O95" i="5" s="1"/>
  <c r="H89" i="2"/>
  <c r="I89" i="2" s="1"/>
  <c r="O91" i="5" s="1"/>
  <c r="H83" i="2"/>
  <c r="I83" i="2" s="1"/>
  <c r="O85" i="5" s="1"/>
  <c r="H94" i="2"/>
  <c r="I94" i="2" s="1"/>
  <c r="O96" i="5" s="1"/>
  <c r="H70" i="2"/>
  <c r="I70" i="2" s="1"/>
  <c r="O72" i="5" s="1"/>
  <c r="H69" i="2"/>
  <c r="I69" i="2" s="1"/>
  <c r="O71" i="5" s="1"/>
  <c r="H74" i="2"/>
  <c r="I74" i="2" s="1"/>
  <c r="O76" i="5" s="1"/>
  <c r="H78" i="2"/>
  <c r="I78" i="2" s="1"/>
  <c r="O80" i="5" s="1"/>
  <c r="H75" i="2"/>
  <c r="I75" i="2" s="1"/>
  <c r="O77" i="5" s="1"/>
  <c r="H73" i="2"/>
  <c r="I73" i="2" s="1"/>
  <c r="O75" i="5" s="1"/>
  <c r="H77" i="2"/>
  <c r="I77" i="2" s="1"/>
  <c r="O79" i="5" s="1"/>
  <c r="I10" i="2"/>
  <c r="H36" i="2"/>
  <c r="H41" i="2"/>
  <c r="H54" i="2"/>
  <c r="I54" i="2" s="1"/>
  <c r="O56" i="5" s="1"/>
  <c r="H58" i="2"/>
  <c r="I58" i="2" s="1"/>
  <c r="H44" i="2"/>
  <c r="H53" i="2"/>
  <c r="H57" i="2"/>
  <c r="I57" i="2" s="1"/>
  <c r="O59" i="5" s="1"/>
  <c r="H35" i="2"/>
  <c r="H40" i="2"/>
  <c r="H52" i="2"/>
  <c r="H55" i="2"/>
  <c r="I55" i="2" s="1"/>
  <c r="O57" i="5" s="1"/>
  <c r="H25" i="2"/>
  <c r="H39" i="2"/>
  <c r="H51" i="2"/>
  <c r="H59" i="2"/>
  <c r="I59" i="2" s="1"/>
  <c r="O61" i="5" s="1"/>
  <c r="H60" i="2"/>
  <c r="I60" i="2" s="1"/>
  <c r="O62" i="5" s="1"/>
  <c r="H68" i="2"/>
  <c r="I68" i="2" s="1"/>
  <c r="O70" i="5" s="1"/>
  <c r="H62" i="2"/>
  <c r="I62" i="2" s="1"/>
  <c r="H99" i="2"/>
  <c r="I99" i="2" s="1"/>
  <c r="H95" i="2"/>
  <c r="I95" i="2" s="1"/>
  <c r="O97" i="5" s="1"/>
  <c r="H130" i="2"/>
  <c r="I130" i="2" s="1"/>
  <c r="O132" i="5" s="1"/>
  <c r="H82" i="2"/>
  <c r="I82" i="2" s="1"/>
  <c r="O84" i="5" s="1"/>
  <c r="H100" i="2"/>
  <c r="I100" i="2" s="1"/>
  <c r="O102" i="5" s="1"/>
  <c r="H65" i="2"/>
  <c r="I65" i="2" s="1"/>
  <c r="I98" i="2" l="1"/>
  <c r="E117" i="5"/>
  <c r="K117" i="5"/>
  <c r="M117" i="5"/>
  <c r="I117" i="5"/>
  <c r="C117" i="5"/>
  <c r="G117" i="5"/>
  <c r="I118" i="5"/>
  <c r="E118" i="5"/>
  <c r="K118" i="5"/>
  <c r="C118" i="5"/>
  <c r="M118" i="5"/>
  <c r="G118" i="5"/>
  <c r="K94" i="5"/>
  <c r="I94" i="5"/>
  <c r="G94" i="5"/>
  <c r="E94" i="5"/>
  <c r="M94" i="5"/>
  <c r="G63" i="5"/>
  <c r="M63" i="5"/>
  <c r="C63" i="5"/>
  <c r="E63" i="5"/>
  <c r="I63" i="5"/>
  <c r="K63" i="5"/>
  <c r="G92" i="5"/>
  <c r="C92" i="5"/>
  <c r="E92" i="5"/>
  <c r="M92" i="5"/>
  <c r="K92" i="5"/>
  <c r="O60" i="5"/>
  <c r="E60" i="5" s="1"/>
  <c r="K102" i="5"/>
  <c r="G102" i="5"/>
  <c r="I102" i="5"/>
  <c r="E102" i="5"/>
  <c r="I71" i="5"/>
  <c r="E71" i="5"/>
  <c r="G71" i="5"/>
  <c r="G105" i="5"/>
  <c r="I105" i="5"/>
  <c r="E105" i="5"/>
  <c r="I87" i="5"/>
  <c r="E87" i="5"/>
  <c r="G87" i="5"/>
  <c r="E93" i="5"/>
  <c r="G93" i="5"/>
  <c r="I93" i="5"/>
  <c r="I124" i="5"/>
  <c r="G124" i="5"/>
  <c r="E124" i="5"/>
  <c r="I74" i="5"/>
  <c r="E74" i="5"/>
  <c r="G74" i="5"/>
  <c r="I88" i="5"/>
  <c r="G88" i="5"/>
  <c r="E88" i="5"/>
  <c r="M20" i="5"/>
  <c r="I20" i="5" s="1"/>
  <c r="E20" i="5"/>
  <c r="C20" i="5"/>
  <c r="K20" i="5"/>
  <c r="G20" i="5" s="1"/>
  <c r="K70" i="5"/>
  <c r="I70" i="5"/>
  <c r="G70" i="5"/>
  <c r="E70" i="5"/>
  <c r="G56" i="5"/>
  <c r="I56" i="5"/>
  <c r="E56" i="5"/>
  <c r="E76" i="5"/>
  <c r="I76" i="5"/>
  <c r="G76" i="5"/>
  <c r="I123" i="5"/>
  <c r="G123" i="5"/>
  <c r="E123" i="5"/>
  <c r="I86" i="5"/>
  <c r="E86" i="5"/>
  <c r="G86" i="5"/>
  <c r="I121" i="5"/>
  <c r="E121" i="5"/>
  <c r="G121" i="5"/>
  <c r="I125" i="5"/>
  <c r="G125" i="5"/>
  <c r="E125" i="5"/>
  <c r="I127" i="5"/>
  <c r="G127" i="5"/>
  <c r="E127" i="5"/>
  <c r="M19" i="5"/>
  <c r="I19" i="5" s="1"/>
  <c r="E19" i="5"/>
  <c r="K19" i="5"/>
  <c r="G19" i="5" s="1"/>
  <c r="C19" i="5"/>
  <c r="C132" i="5"/>
  <c r="I132" i="5"/>
  <c r="G132" i="5"/>
  <c r="E132" i="5"/>
  <c r="G61" i="5"/>
  <c r="I61" i="5"/>
  <c r="E61" i="5"/>
  <c r="I57" i="5"/>
  <c r="G57" i="5"/>
  <c r="E57" i="5"/>
  <c r="G80" i="5"/>
  <c r="I80" i="5"/>
  <c r="E80" i="5"/>
  <c r="I96" i="5"/>
  <c r="E96" i="5"/>
  <c r="G96" i="5"/>
  <c r="I131" i="5"/>
  <c r="G131" i="5"/>
  <c r="E131" i="5"/>
  <c r="I128" i="5"/>
  <c r="G128" i="5"/>
  <c r="E128" i="5"/>
  <c r="I78" i="5"/>
  <c r="E78" i="5"/>
  <c r="G78" i="5"/>
  <c r="I58" i="5"/>
  <c r="E58" i="5"/>
  <c r="G58" i="5"/>
  <c r="I107" i="5"/>
  <c r="G107" i="5"/>
  <c r="E107" i="5"/>
  <c r="G73" i="5"/>
  <c r="I73" i="5"/>
  <c r="E73" i="5"/>
  <c r="I122" i="5"/>
  <c r="E122" i="5"/>
  <c r="G122" i="5"/>
  <c r="I109" i="5"/>
  <c r="G109" i="5"/>
  <c r="E109" i="5"/>
  <c r="I103" i="5"/>
  <c r="E103" i="5"/>
  <c r="G103" i="5"/>
  <c r="G90" i="5"/>
  <c r="I90" i="5"/>
  <c r="E90" i="5"/>
  <c r="M17" i="5"/>
  <c r="I17" i="5" s="1"/>
  <c r="E17" i="5"/>
  <c r="O16" i="5"/>
  <c r="K17" i="5"/>
  <c r="C17" i="5"/>
  <c r="M18" i="5"/>
  <c r="I18" i="5" s="1"/>
  <c r="E18" i="5"/>
  <c r="C18" i="5"/>
  <c r="K18" i="5"/>
  <c r="G18" i="5" s="1"/>
  <c r="G75" i="5"/>
  <c r="E75" i="5"/>
  <c r="I75" i="5"/>
  <c r="I91" i="5"/>
  <c r="E91" i="5"/>
  <c r="G91" i="5"/>
  <c r="I120" i="5"/>
  <c r="G120" i="5"/>
  <c r="E120" i="5"/>
  <c r="I115" i="5"/>
  <c r="G115" i="5"/>
  <c r="E115" i="5"/>
  <c r="I112" i="5"/>
  <c r="E112" i="5"/>
  <c r="G112" i="5"/>
  <c r="G69" i="5"/>
  <c r="E69" i="5"/>
  <c r="I69" i="5"/>
  <c r="G14" i="5"/>
  <c r="I14" i="5"/>
  <c r="E14" i="5"/>
  <c r="C97" i="5"/>
  <c r="I97" i="5"/>
  <c r="E97" i="5"/>
  <c r="G97" i="5"/>
  <c r="E59" i="5"/>
  <c r="G59" i="5"/>
  <c r="I59" i="5"/>
  <c r="E79" i="5"/>
  <c r="G79" i="5"/>
  <c r="I79" i="5"/>
  <c r="G85" i="5"/>
  <c r="I85" i="5"/>
  <c r="E85" i="5"/>
  <c r="I130" i="5"/>
  <c r="G130" i="5"/>
  <c r="E130" i="5"/>
  <c r="G81" i="5"/>
  <c r="E81" i="5"/>
  <c r="I81" i="5"/>
  <c r="I110" i="5"/>
  <c r="G110" i="5"/>
  <c r="E110" i="5"/>
  <c r="I116" i="5"/>
  <c r="G116" i="5"/>
  <c r="E116" i="5"/>
  <c r="I126" i="5"/>
  <c r="G126" i="5"/>
  <c r="E126" i="5"/>
  <c r="I13" i="5"/>
  <c r="E13" i="5"/>
  <c r="G13" i="5"/>
  <c r="G84" i="5"/>
  <c r="I84" i="5"/>
  <c r="E84" i="5"/>
  <c r="I62" i="5"/>
  <c r="E62" i="5"/>
  <c r="G62" i="5"/>
  <c r="G77" i="5"/>
  <c r="E77" i="5"/>
  <c r="I77" i="5"/>
  <c r="E72" i="5"/>
  <c r="I72" i="5"/>
  <c r="G72" i="5"/>
  <c r="G95" i="5"/>
  <c r="I95" i="5"/>
  <c r="E95" i="5"/>
  <c r="I106" i="5"/>
  <c r="E106" i="5"/>
  <c r="G106" i="5"/>
  <c r="E104" i="5"/>
  <c r="G104" i="5"/>
  <c r="I104" i="5"/>
  <c r="I119" i="5"/>
  <c r="G119" i="5"/>
  <c r="E119" i="5"/>
  <c r="I98" i="5"/>
  <c r="E98" i="5"/>
  <c r="G98" i="5"/>
  <c r="I111" i="5"/>
  <c r="G111" i="5"/>
  <c r="E111" i="5"/>
  <c r="I129" i="5"/>
  <c r="E129" i="5"/>
  <c r="G129" i="5"/>
  <c r="I108" i="5"/>
  <c r="G108" i="5"/>
  <c r="E108" i="5"/>
  <c r="I113" i="5"/>
  <c r="G113" i="5"/>
  <c r="E113" i="5"/>
  <c r="I114" i="5"/>
  <c r="G114" i="5"/>
  <c r="E114" i="5"/>
  <c r="G89" i="5"/>
  <c r="I89" i="5"/>
  <c r="E89" i="5"/>
  <c r="M22" i="5"/>
  <c r="I22" i="5" s="1"/>
  <c r="E22" i="5"/>
  <c r="K22" i="5"/>
  <c r="G22" i="5" s="1"/>
  <c r="C22" i="5"/>
  <c r="E21" i="5"/>
  <c r="K21" i="5"/>
  <c r="G21" i="5" s="1"/>
  <c r="C21" i="5"/>
  <c r="M21" i="5"/>
  <c r="I14" i="2"/>
  <c r="M14" i="5"/>
  <c r="K14" i="5"/>
  <c r="C14" i="5"/>
  <c r="K13" i="5"/>
  <c r="C13" i="5"/>
  <c r="M13" i="5"/>
  <c r="O12" i="5"/>
  <c r="M12" i="5" s="1"/>
  <c r="I9" i="2"/>
  <c r="M58" i="5"/>
  <c r="C58" i="5"/>
  <c r="K58" i="5"/>
  <c r="O101" i="5"/>
  <c r="M90" i="5"/>
  <c r="C90" i="5"/>
  <c r="K90" i="5"/>
  <c r="K89" i="5"/>
  <c r="C89" i="5"/>
  <c r="M89" i="5"/>
  <c r="K88" i="5"/>
  <c r="C88" i="5"/>
  <c r="M88" i="5"/>
  <c r="C110" i="5"/>
  <c r="M110" i="5"/>
  <c r="K110" i="5"/>
  <c r="K121" i="5"/>
  <c r="C121" i="5"/>
  <c r="M121" i="5"/>
  <c r="M116" i="5"/>
  <c r="C116" i="5"/>
  <c r="K116" i="5"/>
  <c r="M125" i="5"/>
  <c r="K125" i="5"/>
  <c r="C125" i="5"/>
  <c r="M126" i="5"/>
  <c r="C126" i="5"/>
  <c r="K126" i="5"/>
  <c r="C127" i="5"/>
  <c r="M127" i="5"/>
  <c r="K127" i="5"/>
  <c r="K107" i="5"/>
  <c r="C107" i="5"/>
  <c r="M107" i="5"/>
  <c r="M73" i="5"/>
  <c r="C73" i="5"/>
  <c r="K73" i="5"/>
  <c r="M122" i="5"/>
  <c r="K122" i="5"/>
  <c r="C122" i="5"/>
  <c r="C109" i="5"/>
  <c r="K109" i="5"/>
  <c r="M109" i="5"/>
  <c r="C103" i="5"/>
  <c r="K103" i="5"/>
  <c r="M103" i="5"/>
  <c r="M111" i="5"/>
  <c r="K111" i="5"/>
  <c r="C111" i="5"/>
  <c r="K129" i="5"/>
  <c r="M129" i="5"/>
  <c r="C129" i="5"/>
  <c r="C108" i="5"/>
  <c r="K108" i="5"/>
  <c r="M108" i="5"/>
  <c r="C113" i="5"/>
  <c r="K113" i="5"/>
  <c r="M113" i="5"/>
  <c r="K114" i="5"/>
  <c r="M114" i="5"/>
  <c r="C114" i="5"/>
  <c r="M115" i="5"/>
  <c r="K115" i="5"/>
  <c r="C115" i="5"/>
  <c r="K124" i="5"/>
  <c r="C124" i="5"/>
  <c r="M124" i="5"/>
  <c r="C112" i="5"/>
  <c r="K112" i="5"/>
  <c r="M112" i="5"/>
  <c r="M74" i="5"/>
  <c r="K74" i="5"/>
  <c r="C74" i="5"/>
  <c r="M69" i="5"/>
  <c r="C69" i="5"/>
  <c r="K69" i="5"/>
  <c r="C84" i="5"/>
  <c r="M98" i="5"/>
  <c r="K98" i="5"/>
  <c r="C98" i="5"/>
  <c r="I81" i="2"/>
  <c r="M93" i="5"/>
  <c r="K93" i="5"/>
  <c r="C93" i="5"/>
  <c r="K61" i="5"/>
  <c r="M61" i="5"/>
  <c r="C61" i="5"/>
  <c r="M57" i="5"/>
  <c r="C57" i="5"/>
  <c r="K57" i="5"/>
  <c r="M77" i="5"/>
  <c r="K77" i="5"/>
  <c r="C77" i="5"/>
  <c r="M72" i="5"/>
  <c r="C72" i="5"/>
  <c r="K72" i="5"/>
  <c r="M95" i="5"/>
  <c r="C95" i="5"/>
  <c r="K95" i="5"/>
  <c r="M106" i="5"/>
  <c r="K106" i="5"/>
  <c r="C106" i="5"/>
  <c r="C104" i="5"/>
  <c r="M104" i="5"/>
  <c r="K104" i="5"/>
  <c r="C119" i="5"/>
  <c r="K119" i="5"/>
  <c r="M119" i="5"/>
  <c r="O64" i="5"/>
  <c r="C62" i="5"/>
  <c r="K62" i="5"/>
  <c r="M62" i="5"/>
  <c r="M75" i="5"/>
  <c r="K75" i="5"/>
  <c r="C75" i="5"/>
  <c r="M71" i="5"/>
  <c r="K71" i="5"/>
  <c r="C71" i="5"/>
  <c r="M91" i="5"/>
  <c r="C91" i="5"/>
  <c r="K91" i="5"/>
  <c r="M105" i="5"/>
  <c r="C105" i="5"/>
  <c r="K105" i="5"/>
  <c r="C120" i="5"/>
  <c r="K120" i="5"/>
  <c r="M120" i="5"/>
  <c r="M87" i="5"/>
  <c r="K87" i="5"/>
  <c r="C87" i="5"/>
  <c r="K56" i="5"/>
  <c r="C56" i="5"/>
  <c r="M56" i="5"/>
  <c r="M79" i="5"/>
  <c r="K79" i="5"/>
  <c r="C79" i="5"/>
  <c r="M76" i="5"/>
  <c r="K76" i="5"/>
  <c r="C76" i="5"/>
  <c r="M85" i="5"/>
  <c r="K85" i="5"/>
  <c r="C85" i="5"/>
  <c r="M123" i="5"/>
  <c r="C123" i="5"/>
  <c r="K123" i="5"/>
  <c r="K130" i="5"/>
  <c r="M130" i="5"/>
  <c r="C130" i="5"/>
  <c r="M86" i="5"/>
  <c r="K86" i="5"/>
  <c r="C86" i="5"/>
  <c r="M59" i="5"/>
  <c r="K59" i="5"/>
  <c r="C59" i="5"/>
  <c r="M80" i="5"/>
  <c r="K80" i="5"/>
  <c r="C80" i="5"/>
  <c r="M96" i="5"/>
  <c r="C96" i="5"/>
  <c r="K96" i="5"/>
  <c r="M131" i="5"/>
  <c r="K131" i="5"/>
  <c r="C131" i="5"/>
  <c r="C128" i="5"/>
  <c r="K128" i="5"/>
  <c r="M128" i="5"/>
  <c r="M81" i="5"/>
  <c r="C81" i="5"/>
  <c r="K81" i="5"/>
  <c r="M78" i="5"/>
  <c r="K78" i="5"/>
  <c r="C78" i="5"/>
  <c r="O68" i="5"/>
  <c r="I64" i="2"/>
  <c r="O67" i="5"/>
  <c r="C70" i="5"/>
  <c r="M70" i="5"/>
  <c r="M102" i="5"/>
  <c r="K97" i="5"/>
  <c r="C102" i="5"/>
  <c r="M97" i="5"/>
  <c r="K84" i="5"/>
  <c r="M84" i="5"/>
  <c r="M132" i="5"/>
  <c r="K132" i="5"/>
  <c r="I60" i="5" l="1"/>
  <c r="G60" i="5"/>
  <c r="M60" i="5"/>
  <c r="K60" i="5"/>
  <c r="C60" i="5"/>
  <c r="M16" i="5"/>
  <c r="N16" i="5" s="1"/>
  <c r="I21" i="5"/>
  <c r="I16" i="5" s="1"/>
  <c r="J16" i="5" s="1"/>
  <c r="E68" i="5"/>
  <c r="G68" i="5"/>
  <c r="I68" i="5"/>
  <c r="K83" i="5"/>
  <c r="E83" i="5"/>
  <c r="I83" i="5"/>
  <c r="G17" i="5"/>
  <c r="G16" i="5" s="1"/>
  <c r="H16" i="5" s="1"/>
  <c r="K16" i="5"/>
  <c r="L16" i="5" s="1"/>
  <c r="K64" i="5"/>
  <c r="G64" i="5"/>
  <c r="I64" i="5"/>
  <c r="E64" i="5"/>
  <c r="K12" i="5"/>
  <c r="K11" i="5" s="1"/>
  <c r="G12" i="5"/>
  <c r="G11" i="5" s="1"/>
  <c r="I12" i="5"/>
  <c r="I11" i="5" s="1"/>
  <c r="E12" i="5"/>
  <c r="E11" i="5" s="1"/>
  <c r="E67" i="5"/>
  <c r="I67" i="5"/>
  <c r="G67" i="5"/>
  <c r="I101" i="5"/>
  <c r="E101" i="5"/>
  <c r="G101" i="5"/>
  <c r="G100" i="5" s="1"/>
  <c r="C16" i="5"/>
  <c r="D16" i="5" s="1"/>
  <c r="E16" i="5"/>
  <c r="F16" i="5" s="1"/>
  <c r="G83" i="5"/>
  <c r="M101" i="5"/>
  <c r="O100" i="5"/>
  <c r="C12" i="5"/>
  <c r="C11" i="5" s="1"/>
  <c r="M11" i="5"/>
  <c r="K101" i="5"/>
  <c r="K100" i="5" s="1"/>
  <c r="O11" i="5"/>
  <c r="C101" i="5"/>
  <c r="C100" i="5" s="1"/>
  <c r="O83" i="5"/>
  <c r="C83" i="5"/>
  <c r="M83" i="5"/>
  <c r="M64" i="5"/>
  <c r="C64" i="5"/>
  <c r="M68" i="5"/>
  <c r="K68" i="5"/>
  <c r="C68" i="5"/>
  <c r="M67" i="5"/>
  <c r="O66" i="5"/>
  <c r="C67" i="5"/>
  <c r="K67" i="5"/>
  <c r="F83" i="5" l="1"/>
  <c r="J83" i="5"/>
  <c r="G66" i="5"/>
  <c r="H66" i="5" s="1"/>
  <c r="E66" i="5"/>
  <c r="F66" i="5" s="1"/>
  <c r="H11" i="5"/>
  <c r="H100" i="5"/>
  <c r="I66" i="5"/>
  <c r="J66" i="5" s="1"/>
  <c r="F11" i="5"/>
  <c r="J11" i="5"/>
  <c r="H83" i="5"/>
  <c r="R16" i="5"/>
  <c r="M100" i="5"/>
  <c r="N100" i="5" s="1"/>
  <c r="L100" i="5"/>
  <c r="N11" i="5"/>
  <c r="D100" i="5"/>
  <c r="D83" i="5"/>
  <c r="N83" i="5"/>
  <c r="L83" i="5"/>
  <c r="C66" i="5"/>
  <c r="D66" i="5" s="1"/>
  <c r="K66" i="5"/>
  <c r="L66" i="5" s="1"/>
  <c r="M66" i="5"/>
  <c r="N66" i="5" s="1"/>
  <c r="L11" i="5"/>
  <c r="D11" i="5"/>
  <c r="R66" i="5" l="1"/>
  <c r="R11" i="5"/>
  <c r="I100" i="5"/>
  <c r="J100" i="5" s="1"/>
  <c r="E100" i="5"/>
  <c r="F100" i="5" s="1"/>
  <c r="R83" i="5"/>
  <c r="R100" i="5" l="1"/>
  <c r="I36" i="2" l="1"/>
  <c r="O38" i="5" s="1"/>
  <c r="I35" i="2"/>
  <c r="O37" i="5" s="1"/>
  <c r="I37" i="5" l="1"/>
  <c r="K37" i="5"/>
  <c r="E37" i="5"/>
  <c r="M37" i="5"/>
  <c r="G37" i="5"/>
  <c r="C37" i="5"/>
  <c r="E38" i="5"/>
  <c r="I38" i="5"/>
  <c r="M38" i="5"/>
  <c r="C38" i="5"/>
  <c r="G38" i="5"/>
  <c r="K38" i="5"/>
  <c r="I28" i="2"/>
  <c r="O30" i="5" s="1"/>
  <c r="I47" i="2"/>
  <c r="O49" i="5" s="1"/>
  <c r="I26" i="2"/>
  <c r="O28" i="5" s="1"/>
  <c r="I32" i="2"/>
  <c r="O34" i="5" s="1"/>
  <c r="I25" i="2"/>
  <c r="O27" i="5" s="1"/>
  <c r="I45" i="2"/>
  <c r="O47" i="5" s="1"/>
  <c r="I41" i="2"/>
  <c r="O43" i="5" s="1"/>
  <c r="I38" i="2"/>
  <c r="O40" i="5" s="1"/>
  <c r="I37" i="2"/>
  <c r="O39" i="5" s="1"/>
  <c r="I40" i="2"/>
  <c r="O42" i="5" s="1"/>
  <c r="I39" i="2"/>
  <c r="O41" i="5" s="1"/>
  <c r="E28" i="5" l="1"/>
  <c r="G28" i="5"/>
  <c r="I28" i="5"/>
  <c r="K28" i="5"/>
  <c r="M28" i="5"/>
  <c r="C28" i="5"/>
  <c r="E30" i="5"/>
  <c r="I30" i="5"/>
  <c r="M30" i="5"/>
  <c r="K30" i="5"/>
  <c r="G30" i="5"/>
  <c r="C30" i="5"/>
  <c r="I34" i="5"/>
  <c r="E34" i="5"/>
  <c r="K34" i="5"/>
  <c r="G34" i="5"/>
  <c r="M34" i="5"/>
  <c r="C34" i="5"/>
  <c r="E49" i="5"/>
  <c r="I49" i="5"/>
  <c r="G49" i="5"/>
  <c r="M49" i="5"/>
  <c r="C49" i="5"/>
  <c r="K49" i="5"/>
  <c r="E47" i="5"/>
  <c r="K47" i="5"/>
  <c r="M47" i="5"/>
  <c r="I47" i="5"/>
  <c r="C47" i="5"/>
  <c r="G47" i="5"/>
  <c r="I24" i="2"/>
  <c r="O26" i="5" s="1"/>
  <c r="I34" i="2"/>
  <c r="O36" i="5" s="1"/>
  <c r="I31" i="2"/>
  <c r="O33" i="5" s="1"/>
  <c r="G42" i="5"/>
  <c r="I42" i="5"/>
  <c r="E42" i="5"/>
  <c r="G41" i="5"/>
  <c r="I41" i="5"/>
  <c r="E41" i="5"/>
  <c r="K27" i="5"/>
  <c r="G27" i="5"/>
  <c r="I27" i="5"/>
  <c r="E27" i="5"/>
  <c r="I40" i="5"/>
  <c r="G40" i="5"/>
  <c r="E40" i="5"/>
  <c r="I39" i="5"/>
  <c r="E39" i="5"/>
  <c r="G39" i="5"/>
  <c r="I43" i="5"/>
  <c r="E43" i="5"/>
  <c r="G43" i="5"/>
  <c r="C40" i="5"/>
  <c r="M40" i="5"/>
  <c r="K40" i="5"/>
  <c r="M39" i="5"/>
  <c r="K39" i="5"/>
  <c r="C39" i="5"/>
  <c r="I44" i="2"/>
  <c r="O46" i="5" s="1"/>
  <c r="I30" i="2"/>
  <c r="O32" i="5" s="1"/>
  <c r="I42" i="2"/>
  <c r="O44" i="5" s="1"/>
  <c r="I23" i="2"/>
  <c r="O25" i="5" s="1"/>
  <c r="M27" i="5"/>
  <c r="C27" i="5"/>
  <c r="K42" i="5"/>
  <c r="C42" i="5"/>
  <c r="M42" i="5"/>
  <c r="K41" i="5"/>
  <c r="M41" i="5"/>
  <c r="C41" i="5"/>
  <c r="M43" i="5"/>
  <c r="C43" i="5"/>
  <c r="K43" i="5"/>
  <c r="I29" i="2" l="1"/>
  <c r="O31" i="5" s="1"/>
  <c r="I31" i="5" s="1"/>
  <c r="I33" i="2"/>
  <c r="O35" i="5" s="1"/>
  <c r="G31" i="5"/>
  <c r="E33" i="5"/>
  <c r="I33" i="5"/>
  <c r="C33" i="5"/>
  <c r="K33" i="5"/>
  <c r="M33" i="5"/>
  <c r="G33" i="5"/>
  <c r="E36" i="5"/>
  <c r="K36" i="5"/>
  <c r="C36" i="5"/>
  <c r="I36" i="5"/>
  <c r="G36" i="5"/>
  <c r="M36" i="5"/>
  <c r="K31" i="5"/>
  <c r="C31" i="5"/>
  <c r="E31" i="5"/>
  <c r="M31" i="5"/>
  <c r="I43" i="2"/>
  <c r="O45" i="5" s="1"/>
  <c r="E45" i="5" s="1"/>
  <c r="G26" i="5"/>
  <c r="C26" i="5"/>
  <c r="E26" i="5"/>
  <c r="K26" i="5"/>
  <c r="I26" i="5"/>
  <c r="M26" i="5"/>
  <c r="I27" i="2"/>
  <c r="O29" i="5" s="1"/>
  <c r="I44" i="5"/>
  <c r="E44" i="5"/>
  <c r="G44" i="5"/>
  <c r="E25" i="5"/>
  <c r="G25" i="5"/>
  <c r="I25" i="5"/>
  <c r="K46" i="5"/>
  <c r="I46" i="5"/>
  <c r="E46" i="5"/>
  <c r="G46" i="5"/>
  <c r="K35" i="5"/>
  <c r="G35" i="5"/>
  <c r="E35" i="5"/>
  <c r="I35" i="5"/>
  <c r="M32" i="5"/>
  <c r="I32" i="5"/>
  <c r="E32" i="5"/>
  <c r="G32" i="5"/>
  <c r="M25" i="5"/>
  <c r="K25" i="5"/>
  <c r="C25" i="5"/>
  <c r="K44" i="5"/>
  <c r="C44" i="5"/>
  <c r="M44" i="5"/>
  <c r="M35" i="5"/>
  <c r="C35" i="5"/>
  <c r="M46" i="5"/>
  <c r="C46" i="5"/>
  <c r="C32" i="5"/>
  <c r="K32" i="5"/>
  <c r="K45" i="5" l="1"/>
  <c r="I29" i="5"/>
  <c r="E29" i="5"/>
  <c r="G29" i="5"/>
  <c r="M29" i="5"/>
  <c r="C29" i="5"/>
  <c r="K29" i="5"/>
  <c r="I45" i="5"/>
  <c r="G45" i="5"/>
  <c r="C45" i="5"/>
  <c r="M45" i="5"/>
  <c r="I46" i="2" l="1"/>
  <c r="O48" i="5" s="1"/>
  <c r="I48" i="5" s="1"/>
  <c r="M48" i="5" l="1"/>
  <c r="E48" i="5"/>
  <c r="C48" i="5"/>
  <c r="K48" i="5"/>
  <c r="G48" i="5"/>
  <c r="I49" i="2"/>
  <c r="O51" i="5" s="1"/>
  <c r="I48" i="2"/>
  <c r="I50" i="2"/>
  <c r="O52" i="5" s="1"/>
  <c r="I52" i="2" l="1"/>
  <c r="O54" i="5" s="1"/>
  <c r="I53" i="2"/>
  <c r="O55" i="5" s="1"/>
  <c r="I51" i="2"/>
  <c r="O53" i="5" s="1"/>
  <c r="O50" i="5"/>
  <c r="I52" i="5"/>
  <c r="C52" i="5"/>
  <c r="E52" i="5"/>
  <c r="K52" i="5"/>
  <c r="G52" i="5"/>
  <c r="M52" i="5"/>
  <c r="G51" i="5"/>
  <c r="M51" i="5"/>
  <c r="I51" i="5"/>
  <c r="E51" i="5"/>
  <c r="C51" i="5"/>
  <c r="K51" i="5"/>
  <c r="O24" i="5" l="1"/>
  <c r="E50" i="5"/>
  <c r="M50" i="5"/>
  <c r="C50" i="5"/>
  <c r="K50" i="5"/>
  <c r="G50" i="5"/>
  <c r="I50" i="5"/>
  <c r="I53" i="5"/>
  <c r="G53" i="5"/>
  <c r="E53" i="5"/>
  <c r="K53" i="5"/>
  <c r="M53" i="5"/>
  <c r="C53" i="5"/>
  <c r="I55" i="5"/>
  <c r="M55" i="5"/>
  <c r="K55" i="5"/>
  <c r="G55" i="5"/>
  <c r="E55" i="5"/>
  <c r="C55" i="5"/>
  <c r="I22" i="2"/>
  <c r="E54" i="5"/>
  <c r="M54" i="5"/>
  <c r="K54" i="5"/>
  <c r="C54" i="5"/>
  <c r="I54" i="5"/>
  <c r="G54" i="5"/>
  <c r="I24" i="5" l="1"/>
  <c r="J24" i="5" s="1"/>
  <c r="M24" i="5"/>
  <c r="M134" i="5" s="1"/>
  <c r="G24" i="5"/>
  <c r="H24" i="5" s="1"/>
  <c r="E24" i="5"/>
  <c r="E134" i="5" s="1"/>
  <c r="K24" i="5"/>
  <c r="K134" i="5" s="1"/>
  <c r="C24" i="5"/>
  <c r="C134" i="5" s="1"/>
  <c r="C135" i="5" s="1"/>
  <c r="O134" i="5"/>
  <c r="P36" i="5" s="1"/>
  <c r="I132" i="2"/>
  <c r="P33" i="5" l="1"/>
  <c r="P34" i="5"/>
  <c r="P47" i="5"/>
  <c r="P49" i="5"/>
  <c r="P48" i="5"/>
  <c r="P28" i="5"/>
  <c r="P30" i="5"/>
  <c r="P29" i="5"/>
  <c r="G134" i="5"/>
  <c r="G136" i="5" s="1"/>
  <c r="N24" i="5"/>
  <c r="I134" i="5"/>
  <c r="I136" i="5" s="1"/>
  <c r="P24" i="5"/>
  <c r="P117" i="5"/>
  <c r="P118" i="5"/>
  <c r="L24" i="5"/>
  <c r="F24" i="5"/>
  <c r="D24" i="5"/>
  <c r="J115" i="2"/>
  <c r="J116" i="2"/>
  <c r="E136" i="5"/>
  <c r="C136" i="5"/>
  <c r="C137" i="5" s="1"/>
  <c r="J47" i="2"/>
  <c r="J26" i="2"/>
  <c r="J108" i="2"/>
  <c r="J52" i="2"/>
  <c r="J81" i="2"/>
  <c r="J40" i="2"/>
  <c r="J75" i="2"/>
  <c r="J53" i="2"/>
  <c r="J66" i="2"/>
  <c r="J79" i="2"/>
  <c r="J121" i="2"/>
  <c r="J59" i="2"/>
  <c r="J95" i="2"/>
  <c r="J110" i="2"/>
  <c r="J93" i="2"/>
  <c r="J39" i="2"/>
  <c r="J98" i="2"/>
  <c r="J128" i="2"/>
  <c r="J117" i="2"/>
  <c r="J23" i="2"/>
  <c r="J29" i="2"/>
  <c r="J119" i="2"/>
  <c r="J109" i="2"/>
  <c r="J101" i="2"/>
  <c r="J105" i="2"/>
  <c r="J125" i="2"/>
  <c r="J88" i="2"/>
  <c r="J17" i="2"/>
  <c r="J87" i="2"/>
  <c r="J127" i="2"/>
  <c r="J56" i="2"/>
  <c r="J20" i="2"/>
  <c r="J34" i="2"/>
  <c r="J28" i="2"/>
  <c r="J27" i="2"/>
  <c r="J57" i="2"/>
  <c r="J84" i="2"/>
  <c r="J100" i="2"/>
  <c r="J89" i="2"/>
  <c r="J60" i="2"/>
  <c r="J68" i="2"/>
  <c r="J67" i="2"/>
  <c r="J73" i="2"/>
  <c r="J64" i="2"/>
  <c r="J62" i="2"/>
  <c r="J103" i="2"/>
  <c r="J44" i="2"/>
  <c r="J85" i="2"/>
  <c r="J50" i="2"/>
  <c r="J16" i="2"/>
  <c r="J111" i="2"/>
  <c r="J107" i="2"/>
  <c r="J30" i="2"/>
  <c r="J112" i="2"/>
  <c r="J37" i="2"/>
  <c r="J106" i="2"/>
  <c r="J122" i="2"/>
  <c r="J18" i="2"/>
  <c r="J19" i="2"/>
  <c r="J11" i="2"/>
  <c r="J38" i="2"/>
  <c r="J86" i="2"/>
  <c r="J15" i="2"/>
  <c r="J71" i="2"/>
  <c r="J45" i="2"/>
  <c r="J32" i="2"/>
  <c r="J92" i="2"/>
  <c r="J35" i="2"/>
  <c r="H132" i="2"/>
  <c r="J91" i="2"/>
  <c r="J130" i="2"/>
  <c r="J83" i="2"/>
  <c r="J69" i="2"/>
  <c r="J55" i="2"/>
  <c r="J94" i="2"/>
  <c r="J51" i="2"/>
  <c r="J54" i="2"/>
  <c r="J10" i="2"/>
  <c r="J126" i="2"/>
  <c r="J99" i="2"/>
  <c r="J77" i="2"/>
  <c r="J24" i="2"/>
  <c r="J90" i="2"/>
  <c r="J113" i="2"/>
  <c r="J33" i="2"/>
  <c r="J123" i="2"/>
  <c r="J49" i="2"/>
  <c r="J120" i="2"/>
  <c r="J96" i="2"/>
  <c r="J14" i="2"/>
  <c r="J12" i="2"/>
  <c r="J46" i="2"/>
  <c r="J31" i="2"/>
  <c r="J61" i="2"/>
  <c r="J70" i="2"/>
  <c r="J36" i="2"/>
  <c r="J74" i="2"/>
  <c r="J65" i="2"/>
  <c r="J129" i="2"/>
  <c r="J9" i="2"/>
  <c r="J102" i="2"/>
  <c r="J104" i="2"/>
  <c r="J118" i="2"/>
  <c r="J58" i="2"/>
  <c r="J76" i="2"/>
  <c r="J78" i="2"/>
  <c r="J41" i="2"/>
  <c r="J25" i="2"/>
  <c r="J82" i="2"/>
  <c r="J43" i="2"/>
  <c r="J42" i="2"/>
  <c r="J114" i="2"/>
  <c r="J48" i="2"/>
  <c r="J72" i="2"/>
  <c r="J124" i="2"/>
  <c r="E135" i="5"/>
  <c r="J22" i="2"/>
  <c r="P63" i="5"/>
  <c r="P101" i="5"/>
  <c r="P70" i="5"/>
  <c r="P46" i="5"/>
  <c r="P43" i="5"/>
  <c r="P73" i="5"/>
  <c r="P95" i="5"/>
  <c r="P102" i="5"/>
  <c r="P61" i="5"/>
  <c r="P106" i="5"/>
  <c r="P57" i="5"/>
  <c r="P128" i="5"/>
  <c r="P22" i="5"/>
  <c r="P20" i="5"/>
  <c r="P17" i="5"/>
  <c r="P35" i="5"/>
  <c r="P86" i="5"/>
  <c r="P74" i="5"/>
  <c r="P127" i="5"/>
  <c r="P87" i="5"/>
  <c r="P103" i="5"/>
  <c r="P98" i="5"/>
  <c r="P25" i="5"/>
  <c r="P26" i="5"/>
  <c r="P88" i="5"/>
  <c r="P14" i="5"/>
  <c r="P94" i="5"/>
  <c r="P83" i="5"/>
  <c r="P84" i="5"/>
  <c r="P64" i="5"/>
  <c r="P76" i="5"/>
  <c r="P97" i="5"/>
  <c r="P59" i="5"/>
  <c r="P32" i="5"/>
  <c r="P12" i="5"/>
  <c r="P60" i="5"/>
  <c r="P52" i="5"/>
  <c r="P38" i="5"/>
  <c r="P78" i="5"/>
  <c r="P16" i="5"/>
  <c r="P18" i="5"/>
  <c r="P81" i="5"/>
  <c r="P108" i="5"/>
  <c r="P105" i="5"/>
  <c r="P122" i="5"/>
  <c r="P107" i="5"/>
  <c r="P119" i="5"/>
  <c r="P115" i="5"/>
  <c r="P113" i="5"/>
  <c r="P45" i="5"/>
  <c r="P58" i="5"/>
  <c r="P40" i="5"/>
  <c r="P50" i="5"/>
  <c r="P31" i="5"/>
  <c r="P27" i="5"/>
  <c r="P37" i="5"/>
  <c r="P56" i="5"/>
  <c r="P96" i="5"/>
  <c r="P66" i="5"/>
  <c r="P71" i="5"/>
  <c r="P42" i="5"/>
  <c r="P100" i="5"/>
  <c r="P72" i="5"/>
  <c r="P53" i="5"/>
  <c r="P79" i="5"/>
  <c r="P91" i="5"/>
  <c r="P109" i="5"/>
  <c r="P21" i="5"/>
  <c r="P85" i="5"/>
  <c r="P77" i="5"/>
  <c r="P120" i="5"/>
  <c r="P93" i="5"/>
  <c r="P110" i="5"/>
  <c r="P123" i="5"/>
  <c r="P121" i="5"/>
  <c r="P112" i="5"/>
  <c r="P124" i="5"/>
  <c r="P116" i="5"/>
  <c r="P39" i="5"/>
  <c r="P92" i="5"/>
  <c r="P11" i="5"/>
  <c r="P67" i="5"/>
  <c r="P41" i="5"/>
  <c r="P51" i="5"/>
  <c r="P104" i="5"/>
  <c r="P54" i="5"/>
  <c r="P132" i="5"/>
  <c r="P55" i="5"/>
  <c r="P75" i="5"/>
  <c r="P62" i="5"/>
  <c r="P80" i="5"/>
  <c r="P130" i="5"/>
  <c r="P44" i="5"/>
  <c r="P19" i="5"/>
  <c r="P131" i="5"/>
  <c r="P68" i="5"/>
  <c r="P114" i="5"/>
  <c r="P111" i="5"/>
  <c r="P90" i="5"/>
  <c r="P69" i="5"/>
  <c r="P13" i="5"/>
  <c r="P125" i="5"/>
  <c r="P129" i="5"/>
  <c r="P126" i="5"/>
  <c r="P89" i="5"/>
  <c r="K136" i="5"/>
  <c r="M136" i="5"/>
  <c r="G135" i="5" l="1"/>
  <c r="I135" i="5" s="1"/>
  <c r="K135" i="5" s="1"/>
  <c r="M135" i="5" s="1"/>
  <c r="O135" i="5"/>
  <c r="O136" i="5" s="1"/>
  <c r="R24" i="5"/>
  <c r="E137" i="5"/>
  <c r="G137" i="5" s="1"/>
  <c r="I137" i="5" s="1"/>
  <c r="K137" i="5" s="1"/>
  <c r="M137" i="5" s="1"/>
  <c r="O137" i="5"/>
  <c r="J132" i="2"/>
</calcChain>
</file>

<file path=xl/sharedStrings.xml><?xml version="1.0" encoding="utf-8"?>
<sst xmlns="http://schemas.openxmlformats.org/spreadsheetml/2006/main" count="844" uniqueCount="276">
  <si>
    <t>PROJETO</t>
  </si>
  <si>
    <t>LOCALIZAÇÃO</t>
  </si>
  <si>
    <t>SICRO</t>
  </si>
  <si>
    <t>RESPONSÁVEL TÉCNICO</t>
  </si>
  <si>
    <t>ESTADO DE SANTA CATARINA</t>
  </si>
  <si>
    <t>ITEM</t>
  </si>
  <si>
    <t>CÓDIGO</t>
  </si>
  <si>
    <t>DISCRIMINAÇÃO</t>
  </si>
  <si>
    <t>UND</t>
  </si>
  <si>
    <t>QUANTIDADE</t>
  </si>
  <si>
    <t>%</t>
  </si>
  <si>
    <t>BDI=</t>
  </si>
  <si>
    <t>__________________________________________________</t>
  </si>
  <si>
    <t>1.1</t>
  </si>
  <si>
    <t>2.1</t>
  </si>
  <si>
    <t>2.2</t>
  </si>
  <si>
    <t>3.1</t>
  </si>
  <si>
    <t>3.2</t>
  </si>
  <si>
    <t>TOTAL</t>
  </si>
  <si>
    <t>CUSTO UNITÁRIO SEM BDI</t>
  </si>
  <si>
    <t>CUSTO UNITÁRIO COM BDI</t>
  </si>
  <si>
    <t>CUSTO SERVIÇO</t>
  </si>
  <si>
    <t>1º MÊS</t>
  </si>
  <si>
    <t>R$</t>
  </si>
  <si>
    <t>2º MÊS</t>
  </si>
  <si>
    <t>3º MÊS</t>
  </si>
  <si>
    <t>PERÍODO (MÊS)</t>
  </si>
  <si>
    <t>TOTAL DO MÊS (R$)</t>
  </si>
  <si>
    <t>TOTAL ACUMULADO (R$)</t>
  </si>
  <si>
    <t>TOTAL DO MÊS (%)</t>
  </si>
  <si>
    <t>TOTAL ACUMULADO (%)</t>
  </si>
  <si>
    <t>6.1</t>
  </si>
  <si>
    <t>6.2</t>
  </si>
  <si>
    <t>6.3</t>
  </si>
  <si>
    <t>TABELA REFERENCIAL DE PREÇO</t>
  </si>
  <si>
    <t>2.3</t>
  </si>
  <si>
    <t>3.3</t>
  </si>
  <si>
    <t>und</t>
  </si>
  <si>
    <t>m3</t>
  </si>
  <si>
    <t>COMPOSIÇÃO</t>
  </si>
  <si>
    <t>m2</t>
  </si>
  <si>
    <t>SINAPI - C</t>
  </si>
  <si>
    <t>SERVIÇOS INICIAIS</t>
  </si>
  <si>
    <t>DRENAGEM PLUVIAL</t>
  </si>
  <si>
    <t>Boca de lobo</t>
  </si>
  <si>
    <t>SINAPI - I</t>
  </si>
  <si>
    <t>SINALIZAÇÃO VIÁRIA</t>
  </si>
  <si>
    <t>5.1</t>
  </si>
  <si>
    <t>5.2</t>
  </si>
  <si>
    <t>5.3</t>
  </si>
  <si>
    <t>PAVIMENTAÇÃO PISTA</t>
  </si>
  <si>
    <t>3.4</t>
  </si>
  <si>
    <t>3.5</t>
  </si>
  <si>
    <t>3.6</t>
  </si>
  <si>
    <t>3.7</t>
  </si>
  <si>
    <t>Regularização e compactação de subleito até 20 cm de espessura</t>
  </si>
  <si>
    <t>m3xkm</t>
  </si>
  <si>
    <t>Fornecimento, transporte e execução de imprimação de base de pavimentação com ADP CM-30 - 1,2 l/m²</t>
  </si>
  <si>
    <t>Fornecimento, transporte e execução de pintura de ligação com emulsão RR-2C - 1,0 a 1,20 l/m²</t>
  </si>
  <si>
    <t>Camada drenante com brita número 2 - e=6 cm</t>
  </si>
  <si>
    <t>m</t>
  </si>
  <si>
    <t>5.4</t>
  </si>
  <si>
    <t>5.5</t>
  </si>
  <si>
    <t>5.6</t>
  </si>
  <si>
    <t>5.7</t>
  </si>
  <si>
    <t>Pintura da sinalização horizontal da travessia de pedestres zebrada - FTP-1 cor branca - com tinta retrorrefletiva a base de resina acrílica com microesferas de vidro</t>
  </si>
  <si>
    <t>Pintura da sinalização horizontal da linha de retenção - LRE cor branca - com tinta retrorrefletiva a base de resina acrílica com microesferas de vidro</t>
  </si>
  <si>
    <t>Sapata em concreto fck=20 MPa, traço 1:2,7:3 (cimento/areia média/brita 1) - preparo mecânico com betoneira 400 l, para fixação das placas de sinalização vertical - 30 x 30 x 40 cm</t>
  </si>
  <si>
    <t>Placa esmaltada para identificação de rua da sinalização vertical, dimensões 45 x 25 cm</t>
  </si>
  <si>
    <t>Tubo de aço galvanizado com costura, classe média, DN 2.1/2" (65 mm), e=3,65 mm, peso 6,51 kg/m (NBR 5580)</t>
  </si>
  <si>
    <t>Assentamento de tubo de concreto para redes coletoras de águas pluviais, diâmetro de 30 cm, sem junta rígida, instalado em local com baixo nível de interferências (não inclui fornecimento)</t>
  </si>
  <si>
    <t>Tubo de concreto simples, classe - PS2 - NBR 8890 diâmetro de 30 cm, para águas pluviais</t>
  </si>
  <si>
    <t>Fornecimento e colocação de manta geotextil 200 g/m², largura=30 cm</t>
  </si>
  <si>
    <t>Carga e descarga mecânica de solo utilizando caminhão basculante 6 m³/16 t e pá carregadeira sobre pneus 128 HP capacidade da caçamba 1,70 a 2,80 m³, peso operacional 11.632 kg</t>
  </si>
  <si>
    <t>Espalhamento de material em bota fora, com utilização de trator de esteiras de 165 HP</t>
  </si>
  <si>
    <t>Tampão fofo articulado, classe D400, carga máxima 40 t e diâmetro 600 mm para poço de visita</t>
  </si>
  <si>
    <t>Assentamento de tampão de ferro fundido 600 mm</t>
  </si>
  <si>
    <t>2.4</t>
  </si>
  <si>
    <t>2.5</t>
  </si>
  <si>
    <t>2.6</t>
  </si>
  <si>
    <t>Sarjeta triangular de concreto - STC 07 - padrão DNIT</t>
  </si>
  <si>
    <t>OK</t>
  </si>
  <si>
    <t>74209/001</t>
  </si>
  <si>
    <t>73881/001</t>
  </si>
  <si>
    <t>74010/001</t>
  </si>
  <si>
    <t>73916/002</t>
  </si>
  <si>
    <t>Placa de obra em chapa de aço galvanizado</t>
  </si>
  <si>
    <t>Pintura da sinalização horizontal da linha simples contínua - LMS-1 cor branca - com tinta retrorrefletiva a base de resina acrílica com microesferas de vidro</t>
  </si>
  <si>
    <t>Pintura da sinalização horizontal da linha simples seccionada - LMS-2 cor branca, cadência 1:2 (2 m : 4 m) - com tinta retrorrefletiva a base de resina acrílica com microesferas de vidro</t>
  </si>
  <si>
    <t>Pintura da sinalização horizontal da linha de bordo - LBO cor branca - com tinta retrorrefletiva a base de resina acrílica com microesferas de vidro</t>
  </si>
  <si>
    <t>5.8</t>
  </si>
  <si>
    <t>5.9</t>
  </si>
  <si>
    <t>Pintura da sinalização horizontal do símbolo indicativo de via de trânsito de uso de ciclistas - SIC "bicicleta", cor branca - com tinta retrorrefletiva a base de resina acrílica com microesferas de vidro</t>
  </si>
  <si>
    <t>Plantio de grama esmeralda em rolo</t>
  </si>
  <si>
    <t>Camada de argila limpa e=10 cm - com transporte até 10 km</t>
  </si>
  <si>
    <t>5.10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</si>
  <si>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</si>
  <si>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</si>
  <si>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</si>
  <si>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</si>
  <si>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</si>
  <si>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</si>
  <si>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</si>
  <si>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</si>
  <si>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</si>
  <si>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</si>
  <si>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</si>
  <si>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</si>
  <si>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</si>
  <si>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</si>
  <si>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Escavação mecanizada de vala com profundidade até 1,50 m (média entre montante e jusante/uma composição por trecho) com retroescavadeira (capacidade da caçamba da retro: 0,26 m³ / potência: 88 HP), largura de 0,80 m a 1,50 m, em solo de 1ª categoria, em locais com baixo nível de interferência</t>
  </si>
  <si>
    <t>Escavação mecanizada de vala com profundidade maior que 1,50 m até 3,00 m (média entre montante e jusante/uma composição por trecho) com retroescavadeira (capacidade da caçamba da retro: 0,26 m³ / potência: 88 HP), largura de 0,80 m a 1,50 m, em solo de 1ª categoria, em locais com baixo nível de interferência</t>
  </si>
  <si>
    <t>Escavação mecanizada de vala com profundidade maior que 3,00 m até 4,50 m (média entre a montante e jusante/uma composição por trecho), com escavadeira hidráulica (0,8 m³/111 HP), largura menor que 1,50 m, em solo de 1ª categoria, locais com baixo nível de interferência</t>
  </si>
  <si>
    <t>Escoramento de vala, tipo pontaleteamento, com profundidade de 1,50 m a 3,00 m, largura menor que 1,50 m, em local com nível baixo de interferência</t>
  </si>
  <si>
    <t>Escoramento de vala, tipo pontaleteamento, com profundidade de 3,00 m a 4,50 m, largura menor que 1,50 m, em local com nível baixo de interferência</t>
  </si>
  <si>
    <t>Lastro de vala com preparo de fundo, largura menor que 1,50 m, com camada de brita, lançamento mecanizado, em local com nível baixo de interferência - 6 cm x largura da vala</t>
  </si>
  <si>
    <t>Assentamento de tubo de concreto para redes coletoras de águas pluviais, diâmetro de 400 mm, sem junta rígida, instalado em local com baixo nível de interferências (não inclui fornecimento)</t>
  </si>
  <si>
    <t>Tubo de concreto armado, classe - PA2 - diâmetro de 400 mm, para águas pluviais (NBR 8890)</t>
  </si>
  <si>
    <t>Assentamento de tubo de concreto para redes coletoras de águas pluviais, diâmetro de 600 mm, sem junta rígida, instalado em local com baixo nível de interferências (não inclui fornecimento)</t>
  </si>
  <si>
    <t>Tubo de concreto armado, classe - PA2 - diâmetro de 600 mm, para águas pluviais (NBR 8890)</t>
  </si>
  <si>
    <t>Material de empréstimo para reaterro de valas - pó de pedra - sem frete</t>
  </si>
  <si>
    <t>Carga, manobras e descarga de pó de pedra com caminhão basculante 6 m³</t>
  </si>
  <si>
    <t>Caixa de ligação Ø 40/60 cm - simples</t>
  </si>
  <si>
    <t xml:space="preserve">Caixa coletora de sarjeta - CCS </t>
  </si>
  <si>
    <t>Poço de visita Ø 40/60 cm - simples</t>
  </si>
  <si>
    <t>Poço de visita - PV 8</t>
  </si>
  <si>
    <t>Meio-fio externo em concreto pré-fabricado - 100 x 15 x 13 x 30 cm (comprimento x base inferior x base superior x altura) - incluindo rejunte e reaterro - fck=25 MPa</t>
  </si>
  <si>
    <t>Execução e compactação de base com brita graduada simples - exclusive carga e transporte - e=15 cm</t>
  </si>
  <si>
    <t>Construção de pavimento com aplicação de concreto betuminoso usinado a quente (CBUQ), binder, com espessura de 5,0 cm, exclusive transporte</t>
  </si>
  <si>
    <t>Construção de pavimento com aplicação de concreto betuminoso usinado a quente (CBUQ), camada de rolamento, com espessura de 5,0 cm, exclusive transporte</t>
  </si>
  <si>
    <t>Meio-fio interno em concreto pré-fabricado - 10 x 30 x 80 cm - incluindo rejunte e reaterro - fck=25 MPa</t>
  </si>
  <si>
    <t>Execução de passeio em piso intertravado, com bloco retangular cor natural de 20 x 10 cm, espessura 6 cm - fck=35 MPa, assentado sobre coxim de areia e=5 cm</t>
  </si>
  <si>
    <t>Sinalização tátil direcional 20 x 20 x 6 cm fck=35 MPa</t>
  </si>
  <si>
    <t>Sinalização tátil de alerta 20 x 20 x 6 cm fck=35 MPa</t>
  </si>
  <si>
    <t>Concreto simples h=7 cm, virado em betoneira fck=20 MPa</t>
  </si>
  <si>
    <t>5.11</t>
  </si>
  <si>
    <t>Pintura da sinalização horizontal da linha dupla contínua - LFO-3 cor amarela - com tinta retrorrefletiva a base de resina acrílica com microesferas de vidro</t>
  </si>
  <si>
    <t>Pintura da sinalização horizontal da linha de continuidade - LCO cor branca, cadência 1:1 (1 m : 1 m) - com tinta retrorrefletiva a base de resina acrílica com microesferas de vidro</t>
  </si>
  <si>
    <t>Placa de regulamentação R-1 - (Parada obrigatória) - totalmente refletiva da sinalização vertical - fornecimento e implantação</t>
  </si>
  <si>
    <t>Placa de regulamentação R-19 - (Velocidade máxima permitida) - totalmente refletiva da sinalização vertical - fornecimento e implantação</t>
  </si>
  <si>
    <t>Placa de regulamentação R-34 - (Circulação exclusiva de bicicletas) - totalmente refletiva da sinalização vertical - fornecimento e implantação</t>
  </si>
  <si>
    <t>Placa de advertência A-32b - (Passagem sinalizada de pedestres) - totalmente refletiva da sinalização vertical - fornecimento e implantação</t>
  </si>
  <si>
    <t>Placa de serviços auxiliares S-14 - (Ponto de parada) - totalmente refletiva da sinalização vertical - fornecimento e implantação</t>
  </si>
  <si>
    <t>Pintura da sinalização horizontal da marca delimitadora de parada de veículos específicos - MVE cor amarela - com tinta retrorrefletiva a base de resina acrílica com microesferas de vidro</t>
  </si>
  <si>
    <t>Pintura da sinalização horizontal da seta indicativa de posicionamento na pista para a execução de movimentos - PEM "siga em frente", cor branca - com tinta retrorrefletiva a base de resina acrílica com microesferas de vidro</t>
  </si>
  <si>
    <t>Pintura da sinalização horizontal de legenda - 50 km/h, cor branca - com tinta retrorrefletiva a base de resina acrílica com microesferas de vidro</t>
  </si>
  <si>
    <t>Pintura da sinalização horizontal de legenda - ONIBUS, cor branca - com tinta retrorrefletiva a base de resina acrílica com microesferas de vidro</t>
  </si>
  <si>
    <t>Placa de regulamentação R-2 - (Dê a preferência) - totalmente refletiva da sinalização vertical - fornecimento e implantação</t>
  </si>
  <si>
    <t>Placa de regulamentação R-5a - (Proibido retornar à esquerda) - totalmente refletiva da sinalização vertical - fornecimento e implantação</t>
  </si>
  <si>
    <t>Placa de advertência A-32a - (Trânsito de pedestres) - totalmente refletiva da sinalização vertical - fornecimento e implantação</t>
  </si>
  <si>
    <t>Placa de advertência A-2a - (Curva à esquerda) - totalmente refletiva da sinalização vertical - fornecimento e implantação</t>
  </si>
  <si>
    <t>Placa de advertência A-2b - (Curva à direita) - totalmente refletiva da sinalização vertical - fornecimento e implantação</t>
  </si>
  <si>
    <t>Pintura da sinalização horizontal da seta indicativa de posicionamento na pista para a execução de movimentos - PEM "siga em frente ou vire à esquerda/direita", cor branca - com tinta retrorrefletiva a base de resina acrílica com microesferas de vidro</t>
  </si>
  <si>
    <t>Pintura da sinalização horizontal da seta indicativa de mudança obrigatória de faixa - MOF cor branca - com tinta retrorrefletiva a base de resina acrílica com microesferas de vidro</t>
  </si>
  <si>
    <t>Pintura da sinalização horizontal do símbolo indicativo de interseção com via que tem preferência - SIP "dê a preferência", cor branca - com tinta retrorrefletiva a base de resina acrílica com microesferas de vidro</t>
  </si>
  <si>
    <t>Pintura da sinalização horizontal de legenda - PARE, cor branca - com tinta retrorrefletiva a base de resina acrílica com microesferas de vidro</t>
  </si>
  <si>
    <t>Pintura da sinalização horizontal da seta indicativa de posicionamento na pista para a execução de movimentos - PEM "vire à esquerda", cor branca - com tinta retrorrefletiva a base de resina acrílica com microesferas de vidro</t>
  </si>
  <si>
    <t>Transporte comercial de brita - DMT=20,0 km</t>
  </si>
  <si>
    <t>Execução e compactação de sub-base com macadame seco - exclusive escavação, carga e transporte - e=30 cm</t>
  </si>
  <si>
    <t>PAVIMENTAÇÃO CALÇADA E CANTEIROS</t>
  </si>
  <si>
    <t>Plantio de cerca viva com arbustos de altura 50 a 100 cm, com 4 und/m</t>
  </si>
  <si>
    <t>5.12</t>
  </si>
  <si>
    <t>5.13</t>
  </si>
  <si>
    <t>5.14</t>
  </si>
  <si>
    <t>Plantio de muda rasteira/forração, amendoim rasteiro/onze horas/azulzinha/impatiens ou equivalente da região, com 4 und/m</t>
  </si>
  <si>
    <t>1.2</t>
  </si>
  <si>
    <t>1.3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</si>
  <si>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</si>
  <si>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</si>
  <si>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</si>
  <si>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</si>
  <si>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</si>
  <si>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</si>
  <si>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</si>
  <si>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</si>
  <si>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</si>
  <si>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</si>
  <si>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Execução de ciclovia com concreto moldado in loco, usinado, acabamento desempenado e alisado, espessura 8 cm, armado, com pigmento na cor vermelha</t>
  </si>
  <si>
    <t>Recomposição total de cerca com mourão de concreto seção quadrada - areia e brita comerciais</t>
  </si>
  <si>
    <t>Recomposição total de cerca com mourão de madeira</t>
  </si>
  <si>
    <t>TERRAPLENAGEM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</si>
  <si>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</si>
  <si>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</si>
  <si>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</si>
  <si>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</si>
  <si>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</si>
  <si>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</si>
  <si>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</si>
  <si>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</si>
  <si>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</si>
  <si>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</si>
  <si>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</si>
  <si>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</si>
  <si>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</si>
  <si>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</si>
  <si>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</si>
  <si>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4.15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</si>
  <si>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</si>
  <si>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</si>
  <si>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</si>
  <si>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</si>
  <si>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</si>
  <si>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</si>
  <si>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</si>
  <si>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</si>
  <si>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</si>
  <si>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</si>
  <si>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</si>
  <si>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</si>
  <si>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</si>
  <si>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</si>
  <si>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</si>
  <si>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</si>
  <si>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</si>
  <si>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</si>
  <si>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</si>
  <si>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</si>
  <si>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</si>
  <si>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</si>
  <si>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</si>
  <si>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</si>
  <si>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</si>
  <si>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</si>
  <si>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</si>
  <si>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Escavação mecânica, em material de 1ª categoria, com escavadeira hidraúlica</t>
  </si>
  <si>
    <t>Material de empréstimo de 1ª categoria para aterro</t>
  </si>
  <si>
    <t>Carga, manobras e descarga de material de empréstimo com caminhão basculante</t>
  </si>
  <si>
    <t>Execução e compactação de aterro com material de 1ª categoria</t>
  </si>
  <si>
    <t>4º MÊS</t>
  </si>
  <si>
    <t>5º MÊS</t>
  </si>
  <si>
    <t>6º MÊS</t>
  </si>
  <si>
    <t>Camada de brita nº 2  e=6 cm</t>
  </si>
  <si>
    <t>Execução e compactação de aterro com material de escavação proveniente das obras de drenagem</t>
  </si>
  <si>
    <t>3.33</t>
  </si>
  <si>
    <t>Transporte interno com caminhão basculante em via com leito natural, DMT 0,45 km</t>
  </si>
  <si>
    <t>Transporte com caminhão basculante, via urbana pavimentada - DMT até 30,0 km</t>
  </si>
  <si>
    <t>Carga, manobras e descarga de brita para base de brita graduada, com caminhão basculante 6 m³ (descarga livre)</t>
  </si>
  <si>
    <t>Carga, manobras e descarga de brita para base de macadame, com caminhão basculante 6 m³, (descarga livre)</t>
  </si>
  <si>
    <t>Transporte com caminhão basculante 10 m³ de massa asfáltica para pavimentação urbana</t>
  </si>
  <si>
    <t>Plantio de árvore regional, altura maior que 2,00 m e menor ou igual a 4,00 m</t>
  </si>
  <si>
    <t>5213448</t>
  </si>
  <si>
    <t>Serragem de juntas em pavimento de concreto, limpeza e enchimento com selante a frio</t>
  </si>
  <si>
    <t>5.15</t>
  </si>
  <si>
    <t>3.34</t>
  </si>
  <si>
    <t>73856/002</t>
  </si>
  <si>
    <t>Escavação mecanizada de vala com profundidade  até 1,50 m (média entre a montante e jusante/uma composição por trecho), com escavadeira hidráulica (0,8 m³/111 HP), largura maior que 1,50 m, em solo de 1ª categoria, locais com baixo nível de interferência</t>
  </si>
  <si>
    <t>Escavação mecanizada de vala com profundidade  maior que 1,50 m até 3,50 m (média entre a montante e jusante/uma composição por trecho), com escavadeira hidráulica (0,8 m³/111 HP), largura maior que 1,50 m, em solo de 1ª categoria, locais com baixo nível de interferência</t>
  </si>
  <si>
    <t>Escavação mecanizada de vala com profundidade  maior que 3,00 m até 4,50 m (média entre a montante e jusante/uma composição por trecho), com escavadeira hidráulica (1,2 m³/155 HP), largura maior que 1,50 m, em solo de 1ª categoria, locais com baixo nível de interferência</t>
  </si>
  <si>
    <t>Escoramento de vala, tipo pontaleteamento, com profundidade de 1,50 m a 3,00 m, largura maior que 1,50 m, em local com nível baixo de interferência</t>
  </si>
  <si>
    <t>Escoramento de vala, tipo pontaleteamento, com profundidade de 3,00 m a 4,50 m, largura maior que 1,50 m, em local com nível baixo de interferência</t>
  </si>
  <si>
    <t>Lastro de vala com preparo de fundo, largura maior que 1,50 m, com camada de brita, lançamento mecanizado, em local com nível baixo de interferência - 6 cm x largura da vala</t>
  </si>
  <si>
    <t>94116</t>
  </si>
  <si>
    <t>3.35</t>
  </si>
  <si>
    <t>3.36</t>
  </si>
  <si>
    <t>3.37</t>
  </si>
  <si>
    <t>3.38</t>
  </si>
  <si>
    <t>3.39</t>
  </si>
  <si>
    <t>3.40</t>
  </si>
  <si>
    <t>Reaterro mecanizado de vala com retroescavadeira (capacidade da caçamba da retro: 0,26 m³ / potência: 88 HP), largura de 0,80 m a 1,50 m, profundidade até 1,50 m, com solo  de 1ª categoria em locais com baixo nível de interferência</t>
  </si>
  <si>
    <t>Reaterro mecanizado de vala com retroescavadeira (capacidade da caçamba da retro: 0,26 m³ / potência: 88 HP), largura de 0,80 m a  1,50 m, profundidade de 1,50 m a 3,00 m, com solo  de 1ª categoria em locais com baixo nível de interferência</t>
  </si>
  <si>
    <t>Reaterro mecanizado de vala com escavadeira hidráulica (capacidade da caçamba: 0,80 m³ / potência: 111 HP), largura até 1,50 m, profundidade de 3,00 m a 4,50 m, com solo  de 1ª categoria em locais com baixo nível de interferência</t>
  </si>
  <si>
    <t>Reaterro mecanizado de vala com escavadeira hidráulica (capacidade da caçamba: 0,80 m³ / potência: 111 HP), largura maior que 1,50 m, profundidade até 1,50 m, com solo  de 1ª categoria em locais com baixo nível de interferência</t>
  </si>
  <si>
    <t>Reaterro mecanizado de vala com escavadeira hidráulica (capacidade da caçamba: 0,80 m³ / potência: 111 HP), largura maior que 1,50 m, profundidade de 1,50 m a 3,00 m, com solo de 1ª categoria em locais com baixo nível de interferência</t>
  </si>
  <si>
    <t>Reaterro mecanizado de vala com escavadeira hidráulica (capacidade da caçamba: 0,80 m³ / potência: 111 HP), largura maior que  1,50 m, profundidade de 3,00 m a 4,50 m, com solo  de 1ª categoria em locais com baixo nível de interferência</t>
  </si>
  <si>
    <t>Pintura da sinalização horizontal da marcação de ciclofaixa - MCI cor vermelha - com tinta retrorrefletiva a base de resina acrílica com microesferas de vidro</t>
  </si>
  <si>
    <t>Pintura da sinalização horizontal da marcação de cruzamento rodocicloviário - MCC, paralelogramos, cor branca - com tinta retrorrefletiva a base de resina acrílica com microesferas de vidro</t>
  </si>
  <si>
    <t>6.31</t>
  </si>
  <si>
    <t>6.32</t>
  </si>
  <si>
    <t>NOME</t>
  </si>
  <si>
    <t>CREA / CAU Nº</t>
  </si>
  <si>
    <t>EMPRESA</t>
  </si>
  <si>
    <t>Boca de bueiro Ø 60 cm - simples</t>
  </si>
  <si>
    <t>MUNICÍPIO DE ITAJAÍ</t>
  </si>
  <si>
    <t>Rua Manoel Bernardes (Acesso ao Centro de Inovação de Itajaí)</t>
  </si>
  <si>
    <t>Rua Manoel Bernardes, s/nº</t>
  </si>
  <si>
    <t>LOCAL 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</si>
</sst>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_(&quot;R$ &quot;* #,##0.00_);_(&quot;R$ &quot;* \(#,##0.00\);_(&quot;R$ &quot;* &quot;-&quot;??_);_(@_)"/>
    <numFmt numFmtId="166" formatCode="_(* #,##0.00_);_(* \(#,##0.00\);_(* &quot;-&quot;??_);_(@_)"/>
    <numFmt numFmtId="173" formatCode="#,##0.0000"/>
    <numFmt numFmtId="174" formatCode="_(* #,##0.00_);_(* \(#,##0.00\);_(* \-??_);_(@_)"/>
    <numFmt numFmtId="176" formatCode="yyyy"/>
    <numFmt numFmtId="177" formatCode="_([$€-2]* #,##0.00_);_([$€-2]* \(#,##0.00\);_([$€-2]* &quot;-&quot;??_)"/>
    <numFmt numFmtId="178" formatCode="#.00"/>
    <numFmt numFmtId="179" formatCode="_(&quot;R$&quot;* #,##0.00_);_(&quot;R$&quot;* \(#,##0.00\);_(&quot;R$&quot;* &quot;-&quot;??_);_(@_)"/>
    <numFmt numFmtId="180" formatCode="%#.00"/>
    <numFmt numFmtId="181" formatCode="##0.00"/>
    <numFmt numFmtId="182" formatCode="##0.0000"/>
    <numFmt numFmtId="183" formatCode="_-&quot;R$&quot;\ * #,##0.000_-;\-&quot;R$&quot;\ * #,##0.000_-;_-&quot;R$&quot;\ * &quot;-&quot;???_-;_-@_-"/>
    <numFmt numFmtId="184" formatCode="_-* #,##0.00\ _€_-;\-* #,##0.00\ _€_-;_-* &quot;-&quot;??\ _€_-;_-@_-"/>
    <numFmt numFmtId="185" formatCode="0.0"/>
    <numFmt numFmtId="186" formatCode="#."/>
    <numFmt numFmtId="188" formatCode="_-&quot;R$ &quot;* #,##0.00_-;&quot;-R$ &quot;* #,##0.00_-;_-&quot;R$ &quot;* \-??_-;_-@_-"/>
    <numFmt numFmtId="189" formatCode="_-* #,##0.00_-;\-* #,##0.00_-;_-* \-??_-;_-@_-"/>
  </numFmts>
  <fonts count="4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8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9"/>
      <color indexed="10"/>
      <name val="Geneva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8"/>
      <color indexed="72"/>
      <name val="Arial"/>
      <family val="2"/>
    </font>
    <font>
      <sz val="11"/>
      <color rgb="FF000000"/>
      <name val="Calibri"/>
      <family val="2"/>
      <scheme val="minor"/>
    </font>
    <font>
      <sz val="10"/>
      <name val="MS Sans Serif"/>
      <family val="2"/>
    </font>
    <font>
      <sz val="10"/>
      <color theme="1"/>
      <name val="Times New Roman"/>
      <family val="2"/>
    </font>
    <font>
      <b/>
      <sz val="11"/>
      <color indexed="63"/>
      <name val="Calibri"/>
      <family val="2"/>
    </font>
    <font>
      <b/>
      <sz val="8"/>
      <name val="Times New Roman"/>
      <family val="1"/>
    </font>
    <font>
      <sz val="10"/>
      <name val="Times New Roman"/>
      <family val="1"/>
    </font>
    <font>
      <sz val="10"/>
      <name val="Courier New"/>
      <family val="3"/>
    </font>
    <font>
      <sz val="10"/>
      <color indexed="31"/>
      <name val="Arial"/>
      <family val="2"/>
      <charset val="1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</fonts>
  <fills count="5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 style="thin">
        <color indexed="4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266">
    <xf numFmtId="0" fontId="0" fillId="0" borderId="0"/>
    <xf numFmtId="0" fontId="9" fillId="0" borderId="0"/>
    <xf numFmtId="0" fontId="9" fillId="0" borderId="0"/>
    <xf numFmtId="0" fontId="10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5" borderId="41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1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 applyBorder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Border="0"/>
    <xf numFmtId="0" fontId="9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Border="0"/>
    <xf numFmtId="0" fontId="9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4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16" fillId="0" borderId="0" applyFont="0" applyFill="0" applyBorder="0" applyAlignment="0" applyProtection="0"/>
    <xf numFmtId="182" fontId="9" fillId="0" borderId="0" applyFont="0" applyFill="0" applyBorder="0" applyAlignment="0" applyProtection="0"/>
    <xf numFmtId="174" fontId="9" fillId="0" borderId="0" applyFill="0" applyBorder="0" applyAlignment="0" applyProtection="0"/>
    <xf numFmtId="0" fontId="12" fillId="0" borderId="0"/>
    <xf numFmtId="182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1" fillId="0" borderId="0" applyAlignment="0">
      <alignment vertical="top" wrapText="1"/>
      <protection locked="0"/>
    </xf>
    <xf numFmtId="0" fontId="16" fillId="0" borderId="0"/>
    <xf numFmtId="0" fontId="12" fillId="0" borderId="0"/>
    <xf numFmtId="0" fontId="9" fillId="0" borderId="0"/>
    <xf numFmtId="9" fontId="16" fillId="0" borderId="0" applyFont="0" applyFill="0" applyBorder="0" applyAlignment="0" applyProtection="0"/>
    <xf numFmtId="0" fontId="12" fillId="0" borderId="0"/>
    <xf numFmtId="4" fontId="9" fillId="40" borderId="53">
      <alignment horizontal="center" vertical="center"/>
    </xf>
    <xf numFmtId="9" fontId="16" fillId="0" borderId="0" applyFont="0" applyFill="0" applyBorder="0" applyAlignment="0" applyProtection="0"/>
    <xf numFmtId="0" fontId="16" fillId="0" borderId="0"/>
    <xf numFmtId="0" fontId="9" fillId="0" borderId="0"/>
    <xf numFmtId="0" fontId="9" fillId="0" borderId="0"/>
    <xf numFmtId="0" fontId="4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186" fontId="24" fillId="0" borderId="55">
      <protection locked="0"/>
    </xf>
    <xf numFmtId="186" fontId="42" fillId="0" borderId="0">
      <protection locked="0"/>
    </xf>
    <xf numFmtId="186" fontId="42" fillId="0" borderId="0">
      <protection locked="0"/>
    </xf>
    <xf numFmtId="0" fontId="4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50" applyNumberFormat="0" applyFill="0" applyAlignment="0" applyProtection="0"/>
    <xf numFmtId="0" fontId="28" fillId="0" borderId="49" applyNumberFormat="0" applyFill="0" applyAlignment="0" applyProtection="0"/>
    <xf numFmtId="0" fontId="27" fillId="0" borderId="48" applyNumberFormat="0" applyFill="0" applyAlignment="0" applyProtection="0"/>
    <xf numFmtId="0" fontId="27" fillId="0" borderId="48" applyNumberFormat="0" applyFill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>
      <alignment horizontal="center"/>
    </xf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5" fontId="37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ill="0" applyBorder="0" applyAlignment="0" applyProtection="0"/>
    <xf numFmtId="166" fontId="9" fillId="0" borderId="0" applyFont="0" applyFill="0" applyBorder="0" applyAlignment="0" applyProtection="0"/>
    <xf numFmtId="174" fontId="9" fillId="0" borderId="0" applyFill="0" applyBorder="0" applyAlignment="0" applyProtection="0"/>
    <xf numFmtId="166" fontId="9" fillId="0" borderId="0" applyFont="0" applyFill="0" applyBorder="0" applyAlignment="0" applyProtection="0"/>
    <xf numFmtId="174" fontId="9" fillId="0" borderId="0" applyFill="0" applyBorder="0" applyAlignment="0" applyProtection="0"/>
    <xf numFmtId="166" fontId="9" fillId="0" borderId="0" applyFont="0" applyFill="0" applyBorder="0" applyAlignment="0" applyProtection="0"/>
    <xf numFmtId="174" fontId="9" fillId="0" borderId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" fontId="9" fillId="40" borderId="53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24" fillId="0" borderId="0">
      <protection locked="0"/>
    </xf>
    <xf numFmtId="0" fontId="36" fillId="0" borderId="52" applyNumberFormat="0" applyFont="0" applyBorder="0" applyAlignment="0"/>
    <xf numFmtId="180" fontId="24" fillId="0" borderId="0">
      <protection locked="0"/>
    </xf>
    <xf numFmtId="0" fontId="35" fillId="37" borderId="51" applyNumberFormat="0" applyAlignment="0" applyProtection="0"/>
    <xf numFmtId="0" fontId="9" fillId="5" borderId="41" applyNumberFormat="0" applyFont="0" applyAlignment="0" applyProtection="0"/>
    <xf numFmtId="0" fontId="16" fillId="6" borderId="44" applyNumberFormat="0" applyFont="0" applyAlignment="0" applyProtection="0"/>
    <xf numFmtId="0" fontId="16" fillId="6" borderId="44" applyNumberFormat="0" applyFont="0" applyAlignment="0" applyProtection="0"/>
    <xf numFmtId="0" fontId="16" fillId="6" borderId="44" applyNumberFormat="0" applyFont="0" applyAlignment="0" applyProtection="0"/>
    <xf numFmtId="0" fontId="16" fillId="6" borderId="44" applyNumberFormat="0" applyFont="0" applyAlignment="0" applyProtection="0"/>
    <xf numFmtId="0" fontId="9" fillId="6" borderId="44" applyNumberFormat="0" applyFont="0" applyAlignment="0" applyProtection="0"/>
    <xf numFmtId="0" fontId="16" fillId="6" borderId="44" applyNumberFormat="0" applyFont="0" applyAlignment="0" applyProtection="0"/>
    <xf numFmtId="0" fontId="9" fillId="6" borderId="44" applyNumberFormat="0" applyFont="0" applyAlignment="0" applyProtection="0"/>
    <xf numFmtId="0" fontId="9" fillId="5" borderId="41" applyNumberFormat="0" applyFont="0" applyAlignment="0" applyProtection="0"/>
    <xf numFmtId="0" fontId="16" fillId="6" borderId="44" applyNumberFormat="0" applyFont="0" applyAlignment="0" applyProtection="0"/>
    <xf numFmtId="0" fontId="16" fillId="6" borderId="44" applyNumberFormat="0" applyFont="0" applyAlignment="0" applyProtection="0"/>
    <xf numFmtId="0" fontId="16" fillId="6" borderId="44" applyNumberFormat="0" applyFont="0" applyAlignment="0" applyProtection="0"/>
    <xf numFmtId="0" fontId="16" fillId="6" borderId="44" applyNumberFormat="0" applyFont="0" applyAlignment="0" applyProtection="0"/>
    <xf numFmtId="0" fontId="9" fillId="5" borderId="41" applyNumberFormat="0" applyFont="0" applyAlignment="0" applyProtection="0"/>
    <xf numFmtId="0" fontId="9" fillId="5" borderId="41" applyNumberFormat="0" applyFont="0" applyAlignment="0" applyProtection="0"/>
    <xf numFmtId="0" fontId="9" fillId="5" borderId="41" applyNumberFormat="0" applyFont="0" applyAlignment="0" applyProtection="0"/>
    <xf numFmtId="0" fontId="16" fillId="6" borderId="44" applyNumberFormat="0" applyFont="0" applyAlignment="0" applyProtection="0"/>
    <xf numFmtId="0" fontId="16" fillId="6" borderId="44" applyNumberFormat="0" applyFont="0" applyAlignment="0" applyProtection="0"/>
    <xf numFmtId="0" fontId="16" fillId="0" borderId="0"/>
    <xf numFmtId="0" fontId="9" fillId="0" borderId="0"/>
    <xf numFmtId="0" fontId="9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34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33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3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9" fillId="0" borderId="0"/>
    <xf numFmtId="0" fontId="3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2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32" fillId="0" borderId="0"/>
    <xf numFmtId="0" fontId="16" fillId="0" borderId="0"/>
    <xf numFmtId="0" fontId="9" fillId="0" borderId="0"/>
    <xf numFmtId="0" fontId="32" fillId="0" borderId="0"/>
    <xf numFmtId="0" fontId="16" fillId="0" borderId="0"/>
    <xf numFmtId="0" fontId="9" fillId="0" borderId="0"/>
    <xf numFmtId="0" fontId="32" fillId="0" borderId="0"/>
    <xf numFmtId="0" fontId="16" fillId="0" borderId="0"/>
    <xf numFmtId="0" fontId="12" fillId="0" borderId="0"/>
    <xf numFmtId="0" fontId="9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9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2" fillId="0" borderId="0"/>
    <xf numFmtId="0" fontId="9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9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9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3" fillId="0" borderId="47" applyNumberFormat="0" applyFill="0" applyAlignment="0" applyProtection="0"/>
    <xf numFmtId="0" fontId="25" fillId="24" borderId="45" applyNumberFormat="0" applyAlignment="0" applyProtection="0"/>
    <xf numFmtId="0" fontId="18" fillId="20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50" applyNumberFormat="0" applyFill="0" applyAlignment="0" applyProtection="0"/>
    <xf numFmtId="0" fontId="28" fillId="0" borderId="49" applyNumberFormat="0" applyFill="0" applyAlignment="0" applyProtection="0"/>
    <xf numFmtId="0" fontId="27" fillId="0" borderId="48" applyNumberFormat="0" applyFill="0" applyAlignment="0" applyProtection="0"/>
    <xf numFmtId="0" fontId="19" fillId="21" borderId="0" applyNumberFormat="0" applyBorder="0" applyAlignment="0" applyProtection="0"/>
    <xf numFmtId="178" fontId="24" fillId="0" borderId="0">
      <protection locked="0"/>
    </xf>
    <xf numFmtId="0" fontId="26" fillId="0" borderId="0" applyNumberFormat="0" applyFill="0" applyBorder="0" applyAlignment="0" applyProtection="0"/>
    <xf numFmtId="0" fontId="16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25" fillId="24" borderId="45" applyNumberFormat="0" applyAlignment="0" applyProtection="0"/>
    <xf numFmtId="0" fontId="25" fillId="24" borderId="45" applyNumberFormat="0" applyAlignment="0" applyProtection="0"/>
    <xf numFmtId="0" fontId="17" fillId="36" borderId="0" applyNumberFormat="0" applyBorder="0" applyAlignment="0" applyProtection="0"/>
    <xf numFmtId="0" fontId="17" fillId="31" borderId="0" applyNumberFormat="0" applyBorder="0" applyAlignment="0" applyProtection="0"/>
    <xf numFmtId="0" fontId="17" fillId="30" borderId="0" applyNumberFormat="0" applyBorder="0" applyAlignment="0" applyProtection="0"/>
    <xf numFmtId="0" fontId="17" fillId="35" borderId="0" applyNumberFormat="0" applyBorder="0" applyAlignment="0" applyProtection="0"/>
    <xf numFmtId="0" fontId="17" fillId="34" borderId="0" applyNumberFormat="0" applyBorder="0" applyAlignment="0" applyProtection="0"/>
    <xf numFmtId="0" fontId="17" fillId="33" borderId="0" applyNumberFormat="0" applyBorder="0" applyAlignment="0" applyProtection="0"/>
    <xf numFmtId="176" fontId="24" fillId="0" borderId="0">
      <protection locked="0"/>
    </xf>
    <xf numFmtId="0" fontId="22" fillId="38" borderId="46" applyNumberFormat="0" applyAlignment="0" applyProtection="0"/>
    <xf numFmtId="0" fontId="23" fillId="0" borderId="47" applyNumberFormat="0" applyFill="0" applyAlignment="0" applyProtection="0"/>
    <xf numFmtId="0" fontId="22" fillId="38" borderId="46" applyNumberFormat="0" applyAlignment="0" applyProtection="0"/>
    <xf numFmtId="0" fontId="21" fillId="0" borderId="0"/>
    <xf numFmtId="0" fontId="20" fillId="37" borderId="45" applyNumberFormat="0" applyAlignment="0" applyProtection="0"/>
    <xf numFmtId="0" fontId="20" fillId="37" borderId="45" applyNumberFormat="0" applyAlignment="0" applyProtection="0"/>
    <xf numFmtId="0" fontId="20" fillId="37" borderId="45" applyNumberFormat="0" applyAlignment="0" applyProtection="0"/>
    <xf numFmtId="0" fontId="19" fillId="21" borderId="0" applyNumberFormat="0" applyBorder="0" applyAlignment="0" applyProtection="0"/>
    <xf numFmtId="0" fontId="18" fillId="20" borderId="0" applyNumberFormat="0" applyBorder="0" applyAlignment="0" applyProtection="0"/>
    <xf numFmtId="0" fontId="17" fillId="36" borderId="0" applyNumberFormat="0" applyBorder="0" applyAlignment="0" applyProtection="0"/>
    <xf numFmtId="0" fontId="17" fillId="31" borderId="0" applyNumberFormat="0" applyBorder="0" applyAlignment="0" applyProtection="0"/>
    <xf numFmtId="0" fontId="17" fillId="30" borderId="0" applyNumberFormat="0" applyBorder="0" applyAlignment="0" applyProtection="0"/>
    <xf numFmtId="0" fontId="17" fillId="35" borderId="0" applyNumberFormat="0" applyBorder="0" applyAlignment="0" applyProtection="0"/>
    <xf numFmtId="0" fontId="17" fillId="34" borderId="0" applyNumberFormat="0" applyBorder="0" applyAlignment="0" applyProtection="0"/>
    <xf numFmtId="0" fontId="17" fillId="33" borderId="0" applyNumberFormat="0" applyBorder="0" applyAlignment="0" applyProtection="0"/>
    <xf numFmtId="0" fontId="17" fillId="32" borderId="0" applyNumberFormat="0" applyBorder="0" applyAlignment="0" applyProtection="0"/>
    <xf numFmtId="0" fontId="17" fillId="31" borderId="0" applyNumberFormat="0" applyBorder="0" applyAlignment="0" applyProtection="0"/>
    <xf numFmtId="0" fontId="17" fillId="30" borderId="0" applyNumberFormat="0" applyBorder="0" applyAlignment="0" applyProtection="0"/>
    <xf numFmtId="0" fontId="17" fillId="27" borderId="0" applyNumberFormat="0" applyBorder="0" applyAlignment="0" applyProtection="0"/>
    <xf numFmtId="0" fontId="17" fillId="26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1" borderId="0" applyNumberFormat="0" applyBorder="0" applyAlignment="0" applyProtection="0"/>
    <xf numFmtId="0" fontId="17" fillId="30" borderId="0" applyNumberFormat="0" applyBorder="0" applyAlignment="0" applyProtection="0"/>
    <xf numFmtId="0" fontId="17" fillId="27" borderId="0" applyNumberFormat="0" applyBorder="0" applyAlignment="0" applyProtection="0"/>
    <xf numFmtId="0" fontId="17" fillId="26" borderId="0" applyNumberFormat="0" applyBorder="0" applyAlignment="0" applyProtection="0"/>
    <xf numFmtId="0" fontId="17" fillId="29" borderId="0" applyNumberFormat="0" applyBorder="0" applyAlignment="0" applyProtection="0"/>
    <xf numFmtId="0" fontId="12" fillId="18" borderId="0" applyNumberFormat="0" applyBorder="0" applyAlignment="0" applyProtection="0"/>
    <xf numFmtId="0" fontId="16" fillId="2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6" fillId="2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6" fillId="28" borderId="0" applyNumberFormat="0" applyBorder="0" applyAlignment="0" applyProtection="0"/>
    <xf numFmtId="0" fontId="12" fillId="16" borderId="0" applyNumberFormat="0" applyBorder="0" applyAlignment="0" applyProtection="0"/>
    <xf numFmtId="0" fontId="16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6" fillId="25" borderId="0" applyNumberFormat="0" applyBorder="0" applyAlignment="0" applyProtection="0"/>
    <xf numFmtId="0" fontId="12" fillId="14" borderId="0" applyNumberFormat="0" applyBorder="0" applyAlignment="0" applyProtection="0"/>
    <xf numFmtId="0" fontId="12" fillId="12" borderId="0" applyNumberFormat="0" applyBorder="0" applyAlignment="0" applyProtection="0"/>
    <xf numFmtId="0" fontId="16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6" fillId="2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6" fillId="22" borderId="0" applyNumberFormat="0" applyBorder="0" applyAlignment="0" applyProtection="0"/>
    <xf numFmtId="0" fontId="12" fillId="11" borderId="0" applyNumberFormat="0" applyBorder="0" applyAlignment="0" applyProtection="0"/>
    <xf numFmtId="0" fontId="16" fillId="2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6" fillId="2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6" fillId="21" borderId="0" applyNumberFormat="0" applyBorder="0" applyAlignment="0" applyProtection="0"/>
    <xf numFmtId="0" fontId="12" fillId="9" borderId="0" applyNumberFormat="0" applyBorder="0" applyAlignment="0" applyProtection="0"/>
    <xf numFmtId="0" fontId="16" fillId="2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6" fillId="2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6" fillId="20" borderId="0" applyNumberFormat="0" applyBorder="0" applyAlignment="0" applyProtection="0"/>
    <xf numFmtId="0" fontId="12" fillId="7" borderId="0" applyNumberFormat="0" applyBorder="0" applyAlignment="0" applyProtection="0"/>
    <xf numFmtId="0" fontId="16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6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23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19" borderId="0" applyNumberFormat="0" applyBorder="0" applyAlignment="0" applyProtection="0"/>
    <xf numFmtId="0" fontId="9" fillId="0" borderId="0"/>
    <xf numFmtId="0" fontId="9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" fontId="9" fillId="41" borderId="54">
      <alignment horizontal="center" vertical="center"/>
    </xf>
    <xf numFmtId="4" fontId="9" fillId="41" borderId="54">
      <alignment horizontal="center" vertical="center"/>
    </xf>
    <xf numFmtId="0" fontId="35" fillId="37" borderId="51" applyNumberFormat="0" applyAlignment="0" applyProtection="0"/>
    <xf numFmtId="0" fontId="35" fillId="37" borderId="51" applyNumberFormat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6" fillId="25" borderId="0" applyNumberFormat="0" applyBorder="0" applyAlignment="0" applyProtection="0"/>
    <xf numFmtId="0" fontId="12" fillId="14" borderId="0" applyNumberFormat="0" applyBorder="0" applyAlignment="0" applyProtection="0"/>
    <xf numFmtId="0" fontId="16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6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6" fillId="22" borderId="0" applyNumberFormat="0" applyBorder="0" applyAlignment="0" applyProtection="0"/>
    <xf numFmtId="0" fontId="12" fillId="12" borderId="0" applyNumberFormat="0" applyBorder="0" applyAlignment="0" applyProtection="0"/>
    <xf numFmtId="0" fontId="16" fillId="27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6" fillId="27" borderId="0" applyNumberFormat="0" applyBorder="0" applyAlignment="0" applyProtection="0"/>
    <xf numFmtId="0" fontId="12" fillId="10" borderId="0" applyNumberFormat="0" applyBorder="0" applyAlignment="0" applyProtection="0"/>
    <xf numFmtId="0" fontId="16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6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6" fillId="26" borderId="0" applyNumberFormat="0" applyBorder="0" applyAlignment="0" applyProtection="0"/>
    <xf numFmtId="0" fontId="12" fillId="8" borderId="0" applyNumberFormat="0" applyBorder="0" applyAlignment="0" applyProtection="0"/>
    <xf numFmtId="0" fontId="16" fillId="2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6" fillId="2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5" borderId="0" applyNumberFormat="0" applyBorder="0" applyAlignment="0" applyProtection="0"/>
    <xf numFmtId="0" fontId="12" fillId="17" borderId="0" applyNumberFormat="0" applyBorder="0" applyAlignment="0" applyProtection="0"/>
    <xf numFmtId="182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24" borderId="0" applyNumberFormat="0" applyBorder="0" applyAlignment="0" applyProtection="0"/>
    <xf numFmtId="0" fontId="9" fillId="0" borderId="0"/>
    <xf numFmtId="0" fontId="12" fillId="17" borderId="0" applyNumberFormat="0" applyBorder="0" applyAlignment="0" applyProtection="0"/>
    <xf numFmtId="9" fontId="37" fillId="0" borderId="0" applyFont="0" applyFill="0" applyBorder="0" applyAlignment="0" applyProtection="0"/>
    <xf numFmtId="0" fontId="9" fillId="0" borderId="0"/>
    <xf numFmtId="0" fontId="12" fillId="17" borderId="0" applyNumberFormat="0" applyBorder="0" applyAlignment="0" applyProtection="0"/>
    <xf numFmtId="9" fontId="3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2" fillId="15" borderId="0" applyNumberFormat="0" applyBorder="0" applyAlignment="0" applyProtection="0"/>
    <xf numFmtId="0" fontId="9" fillId="0" borderId="0"/>
    <xf numFmtId="9" fontId="16" fillId="0" borderId="0" applyFont="0" applyFill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2" fillId="0" borderId="0"/>
    <xf numFmtId="9" fontId="16" fillId="0" borderId="0" applyFont="0" applyFill="0" applyBorder="0" applyAlignment="0" applyProtection="0"/>
    <xf numFmtId="0" fontId="12" fillId="15" borderId="0" applyNumberFormat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9" fontId="16" fillId="0" borderId="0" applyFont="0" applyFill="0" applyBorder="0" applyAlignment="0" applyProtection="0"/>
    <xf numFmtId="0" fontId="16" fillId="23" borderId="0" applyNumberFormat="0" applyBorder="0" applyAlignment="0" applyProtection="0"/>
    <xf numFmtId="0" fontId="9" fillId="0" borderId="0"/>
    <xf numFmtId="0" fontId="16" fillId="24" borderId="0" applyNumberFormat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" fillId="23" borderId="0" applyNumberFormat="0" applyBorder="0" applyAlignment="0" applyProtection="0"/>
    <xf numFmtId="0" fontId="12" fillId="0" borderId="0"/>
    <xf numFmtId="0" fontId="9" fillId="0" borderId="0"/>
    <xf numFmtId="9" fontId="37" fillId="0" borderId="0" applyFont="0" applyFill="0" applyBorder="0" applyAlignment="0" applyProtection="0"/>
    <xf numFmtId="0" fontId="9" fillId="0" borderId="0"/>
    <xf numFmtId="9" fontId="37" fillId="0" borderId="0" applyFont="0" applyFill="0" applyBorder="0" applyAlignment="0" applyProtection="0"/>
    <xf numFmtId="0" fontId="12" fillId="17" borderId="0" applyNumberFormat="0" applyBorder="0" applyAlignment="0" applyProtection="0"/>
    <xf numFmtId="0" fontId="9" fillId="0" borderId="0"/>
    <xf numFmtId="9" fontId="37" fillId="0" borderId="0" applyFont="0" applyFill="0" applyBorder="0" applyAlignment="0" applyProtection="0"/>
    <xf numFmtId="0" fontId="16" fillId="24" borderId="0" applyNumberFormat="0" applyBorder="0" applyAlignment="0" applyProtection="0"/>
    <xf numFmtId="0" fontId="9" fillId="0" borderId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9" fontId="37" fillId="0" borderId="0" applyFont="0" applyFill="0" applyBorder="0" applyAlignment="0" applyProtection="0"/>
    <xf numFmtId="16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 applyBorder="0"/>
    <xf numFmtId="0" fontId="12" fillId="15" borderId="0" applyNumberFormat="0" applyBorder="0" applyAlignment="0" applyProtection="0"/>
    <xf numFmtId="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6" fillId="0" borderId="0"/>
    <xf numFmtId="0" fontId="12" fillId="13" borderId="0" applyNumberFormat="0" applyBorder="0" applyAlignment="0" applyProtection="0"/>
    <xf numFmtId="9" fontId="16" fillId="0" borderId="0" applyFont="0" applyFill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3" borderId="0" applyNumberFormat="0" applyBorder="0" applyAlignment="0" applyProtection="0"/>
    <xf numFmtId="0" fontId="17" fillId="48" borderId="0" applyNumberFormat="0" applyBorder="0" applyAlignment="0" applyProtection="0"/>
    <xf numFmtId="0" fontId="17" fillId="46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9" fillId="42" borderId="0" applyNumberFormat="0" applyBorder="0" applyAlignment="0" applyProtection="0"/>
    <xf numFmtId="0" fontId="20" fillId="51" borderId="45" applyNumberFormat="0" applyAlignment="0" applyProtection="0"/>
    <xf numFmtId="0" fontId="22" fillId="52" borderId="46" applyNumberFormat="0" applyAlignment="0" applyProtection="0"/>
    <xf numFmtId="0" fontId="17" fillId="49" borderId="0" applyNumberFormat="0" applyBorder="0" applyAlignment="0" applyProtection="0"/>
    <xf numFmtId="0" fontId="17" fillId="53" borderId="0" applyNumberFormat="0" applyBorder="0" applyAlignment="0" applyProtection="0"/>
    <xf numFmtId="0" fontId="17" fillId="52" borderId="0" applyNumberFormat="0" applyBorder="0" applyAlignment="0" applyProtection="0"/>
    <xf numFmtId="0" fontId="17" fillId="54" borderId="0" applyNumberFormat="0" applyBorder="0" applyAlignment="0" applyProtection="0"/>
    <xf numFmtId="0" fontId="17" fillId="55" borderId="0" applyNumberFormat="0" applyBorder="0" applyAlignment="0" applyProtection="0"/>
    <xf numFmtId="0" fontId="17" fillId="50" borderId="0" applyNumberFormat="0" applyBorder="0" applyAlignment="0" applyProtection="0"/>
    <xf numFmtId="0" fontId="25" fillId="43" borderId="45" applyNumberFormat="0" applyAlignment="0" applyProtection="0"/>
    <xf numFmtId="0" fontId="18" fillId="56" borderId="0" applyNumberFormat="0" applyBorder="0" applyAlignment="0" applyProtection="0"/>
    <xf numFmtId="188" fontId="9" fillId="0" borderId="0" applyFill="0" applyBorder="0" applyAlignment="0" applyProtection="0"/>
    <xf numFmtId="0" fontId="30" fillId="4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9" fillId="45" borderId="57" applyNumberFormat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35" fillId="51" borderId="51" applyNumberFormat="0" applyAlignment="0" applyProtection="0"/>
    <xf numFmtId="0" fontId="44" fillId="0" borderId="58" applyNumberFormat="0" applyFill="0" applyAlignment="0" applyProtection="0"/>
    <xf numFmtId="0" fontId="45" fillId="0" borderId="59" applyNumberFormat="0" applyFill="0" applyAlignment="0" applyProtection="0"/>
    <xf numFmtId="0" fontId="46" fillId="0" borderId="60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3" fillId="0" borderId="61" applyNumberFormat="0" applyFill="0" applyAlignment="0" applyProtection="0"/>
    <xf numFmtId="189" fontId="9" fillId="0" borderId="0" applyFill="0" applyBorder="0" applyAlignment="0" applyProtection="0"/>
    <xf numFmtId="174" fontId="9" fillId="0" borderId="0" applyFill="0" applyBorder="0" applyAlignment="0" applyProtection="0"/>
  </cellStyleXfs>
  <cellXfs count="192">
    <xf numFmtId="0" fontId="0" fillId="0" borderId="0" xfId="0"/>
    <xf numFmtId="0" fontId="0" fillId="4" borderId="0" xfId="0" applyFill="1" applyAlignment="1">
      <alignment vertical="center"/>
    </xf>
    <xf numFmtId="0" fontId="0" fillId="4" borderId="0" xfId="0" applyFill="1"/>
    <xf numFmtId="164" fontId="3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2" fillId="4" borderId="0" xfId="0" applyFont="1" applyFill="1"/>
    <xf numFmtId="0" fontId="1" fillId="4" borderId="0" xfId="0" applyFont="1" applyFill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4" borderId="0" xfId="0" applyFont="1" applyFill="1" applyAlignment="1">
      <alignment vertical="center"/>
    </xf>
    <xf numFmtId="0" fontId="0" fillId="4" borderId="15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vertical="center"/>
    </xf>
    <xf numFmtId="0" fontId="0" fillId="4" borderId="17" xfId="0" applyFont="1" applyFill="1" applyBorder="1" applyAlignment="1">
      <alignment vertical="center"/>
    </xf>
    <xf numFmtId="10" fontId="0" fillId="4" borderId="16" xfId="0" applyNumberFormat="1" applyFont="1" applyFill="1" applyBorder="1" applyAlignment="1">
      <alignment vertical="center"/>
    </xf>
    <xf numFmtId="10" fontId="0" fillId="4" borderId="0" xfId="0" applyNumberFormat="1" applyFont="1" applyFill="1" applyAlignment="1">
      <alignment vertical="center"/>
    </xf>
    <xf numFmtId="10" fontId="0" fillId="4" borderId="9" xfId="0" applyNumberFormat="1" applyFont="1" applyFill="1" applyBorder="1" applyAlignment="1">
      <alignment horizontal="right" vertical="center"/>
    </xf>
    <xf numFmtId="44" fontId="0" fillId="4" borderId="16" xfId="0" applyNumberFormat="1" applyFont="1" applyFill="1" applyBorder="1" applyAlignment="1">
      <alignment vertical="center"/>
    </xf>
    <xf numFmtId="10" fontId="0" fillId="4" borderId="17" xfId="0" applyNumberFormat="1" applyFont="1" applyFill="1" applyBorder="1" applyAlignment="1">
      <alignment vertical="center"/>
    </xf>
    <xf numFmtId="0" fontId="8" fillId="4" borderId="0" xfId="0" applyFont="1" applyFill="1"/>
    <xf numFmtId="0" fontId="0" fillId="4" borderId="0" xfId="0" applyFont="1" applyFill="1"/>
    <xf numFmtId="0" fontId="0" fillId="0" borderId="0" xfId="0" applyFont="1"/>
    <xf numFmtId="0" fontId="0" fillId="4" borderId="9" xfId="0" applyFont="1" applyFill="1" applyBorder="1" applyAlignment="1">
      <alignment vertical="center" wrapText="1"/>
    </xf>
    <xf numFmtId="10" fontId="0" fillId="4" borderId="14" xfId="0" applyNumberFormat="1" applyFont="1" applyFill="1" applyBorder="1" applyAlignment="1">
      <alignment vertical="center"/>
    </xf>
    <xf numFmtId="0" fontId="0" fillId="4" borderId="13" xfId="0" applyFont="1" applyFill="1" applyBorder="1" applyAlignment="1">
      <alignment horizontal="center" vertical="center"/>
    </xf>
    <xf numFmtId="44" fontId="0" fillId="4" borderId="9" xfId="0" applyNumberFormat="1" applyFont="1" applyFill="1" applyBorder="1" applyAlignment="1">
      <alignment vertical="center"/>
    </xf>
    <xf numFmtId="0" fontId="0" fillId="4" borderId="0" xfId="0" applyFont="1" applyFill="1" applyAlignment="1">
      <alignment vertical="center"/>
    </xf>
    <xf numFmtId="0" fontId="0" fillId="4" borderId="20" xfId="0" applyFont="1" applyFill="1" applyBorder="1" applyAlignment="1">
      <alignment horizontal="center" vertical="center"/>
    </xf>
    <xf numFmtId="44" fontId="0" fillId="4" borderId="20" xfId="0" applyNumberFormat="1" applyFont="1" applyFill="1" applyBorder="1" applyAlignment="1">
      <alignment vertical="center"/>
    </xf>
    <xf numFmtId="0" fontId="0" fillId="0" borderId="0" xfId="0"/>
    <xf numFmtId="0" fontId="0" fillId="4" borderId="0" xfId="0" applyFill="1" applyAlignment="1">
      <alignment vertical="center"/>
    </xf>
    <xf numFmtId="0" fontId="0" fillId="4" borderId="16" xfId="0" applyFill="1" applyBorder="1" applyAlignment="1">
      <alignment horizontal="left" vertical="center"/>
    </xf>
    <xf numFmtId="0" fontId="0" fillId="4" borderId="16" xfId="0" applyFont="1" applyFill="1" applyBorder="1" applyAlignment="1">
      <alignment vertical="center" wrapText="1"/>
    </xf>
    <xf numFmtId="10" fontId="0" fillId="4" borderId="16" xfId="0" applyNumberFormat="1" applyFont="1" applyFill="1" applyBorder="1" applyAlignment="1">
      <alignment horizontal="right" vertical="center"/>
    </xf>
    <xf numFmtId="0" fontId="0" fillId="4" borderId="24" xfId="0" applyFont="1" applyFill="1" applyBorder="1" applyAlignment="1">
      <alignment horizontal="center" vertical="center"/>
    </xf>
    <xf numFmtId="10" fontId="0" fillId="4" borderId="34" xfId="0" applyNumberFormat="1" applyFont="1" applyFill="1" applyBorder="1" applyAlignment="1">
      <alignment vertical="center"/>
    </xf>
    <xf numFmtId="10" fontId="0" fillId="4" borderId="9" xfId="0" applyNumberFormat="1" applyFill="1" applyBorder="1" applyAlignment="1">
      <alignment horizontal="right" vertical="center"/>
    </xf>
    <xf numFmtId="0" fontId="0" fillId="4" borderId="9" xfId="0" applyFont="1" applyFill="1" applyBorder="1" applyAlignment="1">
      <alignment vertical="center" wrapText="1"/>
    </xf>
    <xf numFmtId="0" fontId="0" fillId="4" borderId="13" xfId="0" applyFont="1" applyFill="1" applyBorder="1" applyAlignment="1">
      <alignment horizontal="center" vertical="center"/>
    </xf>
    <xf numFmtId="44" fontId="0" fillId="4" borderId="9" xfId="0" applyNumberFormat="1" applyFont="1" applyFill="1" applyBorder="1" applyAlignment="1">
      <alignment vertical="center"/>
    </xf>
    <xf numFmtId="10" fontId="0" fillId="4" borderId="14" xfId="0" applyNumberFormat="1" applyFont="1" applyFill="1" applyBorder="1" applyAlignment="1">
      <alignment vertical="center"/>
    </xf>
    <xf numFmtId="0" fontId="0" fillId="4" borderId="0" xfId="0" applyFont="1" applyFill="1" applyAlignment="1">
      <alignment vertical="center"/>
    </xf>
    <xf numFmtId="10" fontId="0" fillId="4" borderId="0" xfId="0" applyNumberFormat="1" applyFont="1" applyFill="1" applyAlignment="1">
      <alignment vertical="center"/>
    </xf>
    <xf numFmtId="10" fontId="0" fillId="4" borderId="9" xfId="0" applyNumberFormat="1" applyFont="1" applyFill="1" applyBorder="1" applyAlignment="1">
      <alignment horizontal="right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ont="1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/>
    </xf>
    <xf numFmtId="4" fontId="0" fillId="0" borderId="9" xfId="0" applyNumberFormat="1" applyFont="1" applyFill="1" applyBorder="1" applyAlignment="1">
      <alignment vertical="center"/>
    </xf>
    <xf numFmtId="44" fontId="0" fillId="0" borderId="9" xfId="0" applyNumberFormat="1" applyFont="1" applyFill="1" applyBorder="1" applyAlignment="1">
      <alignment vertical="center"/>
    </xf>
    <xf numFmtId="10" fontId="0" fillId="0" borderId="14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9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6" xfId="0" applyFont="1" applyFill="1" applyBorder="1" applyAlignment="1">
      <alignment vertical="center"/>
    </xf>
    <xf numFmtId="0" fontId="0" fillId="0" borderId="16" xfId="0" applyFont="1" applyFill="1" applyBorder="1" applyAlignment="1">
      <alignment horizontal="center" vertical="center"/>
    </xf>
    <xf numFmtId="4" fontId="0" fillId="0" borderId="16" xfId="0" applyNumberFormat="1" applyFont="1" applyFill="1" applyBorder="1" applyAlignment="1">
      <alignment vertical="center"/>
    </xf>
    <xf numFmtId="44" fontId="0" fillId="0" borderId="16" xfId="0" applyNumberFormat="1" applyFont="1" applyFill="1" applyBorder="1" applyAlignment="1">
      <alignment vertical="center"/>
    </xf>
    <xf numFmtId="10" fontId="0" fillId="0" borderId="17" xfId="0" applyNumberFormat="1" applyFont="1" applyFill="1" applyBorder="1" applyAlignment="1">
      <alignment vertical="center"/>
    </xf>
    <xf numFmtId="0" fontId="0" fillId="0" borderId="17" xfId="0" applyFont="1" applyFill="1" applyBorder="1" applyAlignment="1">
      <alignment vertical="center"/>
    </xf>
    <xf numFmtId="49" fontId="0" fillId="0" borderId="9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4" borderId="9" xfId="0" applyFont="1" applyFill="1" applyBorder="1" applyAlignment="1">
      <alignment horizontal="center" vertical="center"/>
    </xf>
    <xf numFmtId="4" fontId="0" fillId="4" borderId="9" xfId="0" applyNumberFormat="1" applyFont="1" applyFill="1" applyBorder="1" applyAlignment="1">
      <alignment vertical="center"/>
    </xf>
    <xf numFmtId="49" fontId="0" fillId="4" borderId="9" xfId="0" applyNumberForma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horizontal="center" vertical="center"/>
    </xf>
    <xf numFmtId="4" fontId="0" fillId="4" borderId="16" xfId="0" applyNumberFormat="1" applyFont="1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vertical="center" wrapText="1"/>
    </xf>
    <xf numFmtId="4" fontId="0" fillId="0" borderId="20" xfId="0" applyNumberFormat="1" applyFont="1" applyFill="1" applyBorder="1" applyAlignment="1">
      <alignment vertical="center"/>
    </xf>
    <xf numFmtId="44" fontId="0" fillId="0" borderId="20" xfId="0" applyNumberFormat="1" applyFont="1" applyFill="1" applyBorder="1" applyAlignment="1">
      <alignment vertical="center"/>
    </xf>
    <xf numFmtId="10" fontId="0" fillId="0" borderId="34" xfId="0" applyNumberFormat="1" applyFont="1" applyFill="1" applyBorder="1" applyAlignment="1">
      <alignment vertical="center"/>
    </xf>
    <xf numFmtId="0" fontId="0" fillId="4" borderId="20" xfId="0" applyFont="1" applyFill="1" applyBorder="1" applyAlignment="1">
      <alignment vertical="center" wrapText="1"/>
    </xf>
    <xf numFmtId="10" fontId="0" fillId="4" borderId="20" xfId="0" applyNumberFormat="1" applyFont="1" applyFill="1" applyBorder="1" applyAlignment="1">
      <alignment horizontal="right" vertical="center"/>
    </xf>
    <xf numFmtId="0" fontId="0" fillId="4" borderId="20" xfId="0" applyFont="1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21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0" fillId="3" borderId="24" xfId="0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0" fontId="0" fillId="3" borderId="18" xfId="0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vertical="center"/>
    </xf>
    <xf numFmtId="0" fontId="2" fillId="3" borderId="26" xfId="0" applyFont="1" applyFill="1" applyBorder="1" applyAlignment="1">
      <alignment horizontal="left" vertical="center"/>
    </xf>
    <xf numFmtId="0" fontId="2" fillId="3" borderId="32" xfId="0" applyFont="1" applyFill="1" applyBorder="1" applyAlignment="1">
      <alignment horizontal="left" vertical="center"/>
    </xf>
    <xf numFmtId="0" fontId="1" fillId="3" borderId="33" xfId="0" applyFont="1" applyFill="1" applyBorder="1" applyAlignment="1">
      <alignment horizontal="right" vertical="center"/>
    </xf>
    <xf numFmtId="10" fontId="1" fillId="3" borderId="28" xfId="0" applyNumberFormat="1" applyFont="1" applyFill="1" applyBorder="1" applyAlignment="1">
      <alignment horizontal="left" vertical="center"/>
    </xf>
    <xf numFmtId="0" fontId="1" fillId="3" borderId="27" xfId="0" applyFont="1" applyFill="1" applyBorder="1" applyAlignment="1">
      <alignment horizontal="right" vertical="center"/>
    </xf>
    <xf numFmtId="10" fontId="1" fillId="3" borderId="29" xfId="0" applyNumberFormat="1" applyFont="1" applyFill="1" applyBorder="1" applyAlignment="1">
      <alignment horizontal="left" vertical="center"/>
    </xf>
    <xf numFmtId="0" fontId="2" fillId="3" borderId="22" xfId="0" applyFont="1" applyFill="1" applyBorder="1" applyAlignment="1">
      <alignment horizontal="left" vertical="center"/>
    </xf>
    <xf numFmtId="0" fontId="2" fillId="3" borderId="23" xfId="0" applyFont="1" applyFill="1" applyBorder="1" applyAlignment="1">
      <alignment horizontal="left" vertical="center"/>
    </xf>
    <xf numFmtId="0" fontId="2" fillId="3" borderId="23" xfId="0" applyFont="1" applyFill="1" applyBorder="1" applyAlignment="1">
      <alignment horizontal="center" vertical="center"/>
    </xf>
    <xf numFmtId="4" fontId="2" fillId="3" borderId="23" xfId="0" applyNumberFormat="1" applyFont="1" applyFill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44" fontId="2" fillId="3" borderId="23" xfId="0" applyNumberFormat="1" applyFont="1" applyFill="1" applyBorder="1" applyAlignment="1">
      <alignment vertical="center"/>
    </xf>
    <xf numFmtId="10" fontId="2" fillId="3" borderId="40" xfId="0" applyNumberFormat="1" applyFont="1" applyFill="1" applyBorder="1" applyAlignment="1">
      <alignment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44" fontId="1" fillId="2" borderId="11" xfId="0" applyNumberFormat="1" applyFont="1" applyFill="1" applyBorder="1" applyAlignment="1">
      <alignment vertical="center"/>
    </xf>
    <xf numFmtId="10" fontId="1" fillId="2" borderId="11" xfId="0" applyNumberFormat="1" applyFont="1" applyFill="1" applyBorder="1" applyAlignment="1">
      <alignment vertical="center"/>
    </xf>
    <xf numFmtId="10" fontId="1" fillId="2" borderId="12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0" fontId="0" fillId="2" borderId="0" xfId="0" applyNumberFormat="1" applyFont="1" applyFill="1" applyAlignment="1">
      <alignment vertical="center"/>
    </xf>
    <xf numFmtId="0" fontId="2" fillId="3" borderId="43" xfId="0" applyFont="1" applyFill="1" applyBorder="1" applyAlignment="1">
      <alignment horizontal="left" vertical="center"/>
    </xf>
    <xf numFmtId="44" fontId="2" fillId="3" borderId="42" xfId="0" applyNumberFormat="1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44" fontId="2" fillId="3" borderId="38" xfId="0" applyNumberFormat="1" applyFont="1" applyFill="1" applyBorder="1" applyAlignment="1">
      <alignment horizontal="center" vertical="center"/>
    </xf>
    <xf numFmtId="44" fontId="2" fillId="3" borderId="39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8" fillId="3" borderId="35" xfId="0" applyFont="1" applyFill="1" applyBorder="1" applyAlignment="1">
      <alignment horizontal="left" vertical="center"/>
    </xf>
    <xf numFmtId="0" fontId="8" fillId="3" borderId="36" xfId="0" applyFont="1" applyFill="1" applyBorder="1" applyAlignment="1">
      <alignment horizontal="left" vertical="center"/>
    </xf>
    <xf numFmtId="44" fontId="8" fillId="3" borderId="21" xfId="0" applyNumberFormat="1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44" fontId="8" fillId="3" borderId="31" xfId="0" applyNumberFormat="1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10" fontId="2" fillId="3" borderId="21" xfId="0" applyNumberFormat="1" applyFont="1" applyFill="1" applyBorder="1" applyAlignment="1">
      <alignment horizontal="center" vertical="center"/>
    </xf>
    <xf numFmtId="10" fontId="2" fillId="3" borderId="36" xfId="0" applyNumberFormat="1" applyFont="1" applyFill="1" applyBorder="1" applyAlignment="1">
      <alignment horizontal="center" vertical="center"/>
    </xf>
    <xf numFmtId="10" fontId="2" fillId="3" borderId="31" xfId="0" applyNumberFormat="1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left" vertical="center"/>
    </xf>
    <xf numFmtId="0" fontId="8" fillId="3" borderId="28" xfId="0" applyFont="1" applyFill="1" applyBorder="1" applyAlignment="1">
      <alignment horizontal="left" vertical="center"/>
    </xf>
    <xf numFmtId="10" fontId="8" fillId="3" borderId="27" xfId="0" applyNumberFormat="1" applyFont="1" applyFill="1" applyBorder="1" applyAlignment="1">
      <alignment horizontal="center" vertical="center"/>
    </xf>
    <xf numFmtId="10" fontId="8" fillId="3" borderId="28" xfId="0" applyNumberFormat="1" applyFont="1" applyFill="1" applyBorder="1" applyAlignment="1">
      <alignment horizontal="center" vertical="center"/>
    </xf>
    <xf numFmtId="10" fontId="8" fillId="3" borderId="29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11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30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3" borderId="37" xfId="0" applyFont="1" applyFill="1" applyBorder="1" applyAlignment="1">
      <alignment horizontal="center" vertical="center"/>
    </xf>
  </cellXfs>
  <cellStyles count="2266">
    <cellStyle name="0,0_x000d__x000a_NA_x000d__x000a_" xfId="1988" xr:uid="{00000000-0005-0000-0000-000000000000}"/>
    <cellStyle name="0,0_x000d__x000a_NA_x000d__x000a_ 2" xfId="1987" xr:uid="{00000000-0005-0000-0000-000001000000}"/>
    <cellStyle name="20% - Accent1" xfId="1986" xr:uid="{00000000-0005-0000-0000-000002000000}"/>
    <cellStyle name="20% - Accent2" xfId="1985" xr:uid="{00000000-0005-0000-0000-000003000000}"/>
    <cellStyle name="20% - Accent3" xfId="1984" xr:uid="{00000000-0005-0000-0000-000004000000}"/>
    <cellStyle name="20% - Accent4" xfId="1983" xr:uid="{00000000-0005-0000-0000-000005000000}"/>
    <cellStyle name="20% - Accent5" xfId="1982" xr:uid="{00000000-0005-0000-0000-000006000000}"/>
    <cellStyle name="20% - Accent6" xfId="1981" xr:uid="{00000000-0005-0000-0000-000007000000}"/>
    <cellStyle name="20% - Ênfase1 2" xfId="1980" xr:uid="{00000000-0005-0000-0000-000008000000}"/>
    <cellStyle name="20% - Ênfase1 3" xfId="1979" xr:uid="{00000000-0005-0000-0000-000009000000}"/>
    <cellStyle name="20% - Ênfase1 3 2" xfId="1978" xr:uid="{00000000-0005-0000-0000-00000A000000}"/>
    <cellStyle name="20% - Ênfase1 3 3" xfId="1977" xr:uid="{00000000-0005-0000-0000-00000B000000}"/>
    <cellStyle name="20% - Ênfase1 3_REDE DE ESGOTO" xfId="1976" xr:uid="{00000000-0005-0000-0000-00000C000000}"/>
    <cellStyle name="20% - Ênfase1 4" xfId="1975" xr:uid="{00000000-0005-0000-0000-00000D000000}"/>
    <cellStyle name="20% - Ênfase1 4 2" xfId="1974" xr:uid="{00000000-0005-0000-0000-00000E000000}"/>
    <cellStyle name="20% - Ênfase1 4 3" xfId="1973" xr:uid="{00000000-0005-0000-0000-00000F000000}"/>
    <cellStyle name="20% - Ênfase1 4_REDE DE ESGOTO" xfId="1972" xr:uid="{00000000-0005-0000-0000-000010000000}"/>
    <cellStyle name="20% - Ênfase1 5" xfId="1971" xr:uid="{00000000-0005-0000-0000-000011000000}"/>
    <cellStyle name="20% - Ênfase1 6" xfId="2196" xr:uid="{00000000-0005-0000-0000-000012000000}"/>
    <cellStyle name="20% - Ênfase1 7" xfId="2197" xr:uid="{00000000-0005-0000-0000-000013000000}"/>
    <cellStyle name="20% - Ênfase1 8" xfId="2198" xr:uid="{00000000-0005-0000-0000-000014000000}"/>
    <cellStyle name="20% - Ênfase2 2" xfId="1970" xr:uid="{00000000-0005-0000-0000-000015000000}"/>
    <cellStyle name="20% - Ênfase2 3" xfId="1969" xr:uid="{00000000-0005-0000-0000-000016000000}"/>
    <cellStyle name="20% - Ênfase2 3 2" xfId="1968" xr:uid="{00000000-0005-0000-0000-000017000000}"/>
    <cellStyle name="20% - Ênfase2 3 3" xfId="1967" xr:uid="{00000000-0005-0000-0000-000018000000}"/>
    <cellStyle name="20% - Ênfase2 3_REDE DE ESGOTO" xfId="1966" xr:uid="{00000000-0005-0000-0000-000019000000}"/>
    <cellStyle name="20% - Ênfase2 4" xfId="1965" xr:uid="{00000000-0005-0000-0000-00001A000000}"/>
    <cellStyle name="20% - Ênfase2 4 2" xfId="1964" xr:uid="{00000000-0005-0000-0000-00001B000000}"/>
    <cellStyle name="20% - Ênfase2 4 3" xfId="1963" xr:uid="{00000000-0005-0000-0000-00001C000000}"/>
    <cellStyle name="20% - Ênfase2 4_REDE DE ESGOTO" xfId="1962" xr:uid="{00000000-0005-0000-0000-00001D000000}"/>
    <cellStyle name="20% - Ênfase2 5" xfId="1961" xr:uid="{00000000-0005-0000-0000-00001E000000}"/>
    <cellStyle name="20% - Ênfase2 6" xfId="2199" xr:uid="{00000000-0005-0000-0000-00001F000000}"/>
    <cellStyle name="20% - Ênfase2 7" xfId="2200" xr:uid="{00000000-0005-0000-0000-000020000000}"/>
    <cellStyle name="20% - Ênfase2 8" xfId="2201" xr:uid="{00000000-0005-0000-0000-000021000000}"/>
    <cellStyle name="20% - Ênfase3 2" xfId="1960" xr:uid="{00000000-0005-0000-0000-000022000000}"/>
    <cellStyle name="20% - Ênfase3 3" xfId="1959" xr:uid="{00000000-0005-0000-0000-000023000000}"/>
    <cellStyle name="20% - Ênfase3 3 2" xfId="1958" xr:uid="{00000000-0005-0000-0000-000024000000}"/>
    <cellStyle name="20% - Ênfase3 3 3" xfId="1957" xr:uid="{00000000-0005-0000-0000-000025000000}"/>
    <cellStyle name="20% - Ênfase3 3_REDE DE ESGOTO" xfId="1956" xr:uid="{00000000-0005-0000-0000-000026000000}"/>
    <cellStyle name="20% - Ênfase3 4" xfId="1955" xr:uid="{00000000-0005-0000-0000-000027000000}"/>
    <cellStyle name="20% - Ênfase3 4 2" xfId="1954" xr:uid="{00000000-0005-0000-0000-000028000000}"/>
    <cellStyle name="20% - Ênfase3 4 3" xfId="1953" xr:uid="{00000000-0005-0000-0000-000029000000}"/>
    <cellStyle name="20% - Ênfase3 4_REDE DE ESGOTO" xfId="1952" xr:uid="{00000000-0005-0000-0000-00002A000000}"/>
    <cellStyle name="20% - Ênfase3 5" xfId="1951" xr:uid="{00000000-0005-0000-0000-00002B000000}"/>
    <cellStyle name="20% - Ênfase3 6" xfId="2202" xr:uid="{00000000-0005-0000-0000-00002C000000}"/>
    <cellStyle name="20% - Ênfase3 7" xfId="2203" xr:uid="{00000000-0005-0000-0000-00002D000000}"/>
    <cellStyle name="20% - Ênfase3 8" xfId="2204" xr:uid="{00000000-0005-0000-0000-00002E000000}"/>
    <cellStyle name="20% - Ênfase4 2" xfId="1950" xr:uid="{00000000-0005-0000-0000-00002F000000}"/>
    <cellStyle name="20% - Ênfase4 3" xfId="1949" xr:uid="{00000000-0005-0000-0000-000030000000}"/>
    <cellStyle name="20% - Ênfase4 3 2" xfId="1948" xr:uid="{00000000-0005-0000-0000-000031000000}"/>
    <cellStyle name="20% - Ênfase4 3 3" xfId="1947" xr:uid="{00000000-0005-0000-0000-000032000000}"/>
    <cellStyle name="20% - Ênfase4 3_REDE DE ESGOTO" xfId="1946" xr:uid="{00000000-0005-0000-0000-000033000000}"/>
    <cellStyle name="20% - Ênfase4 4" xfId="1945" xr:uid="{00000000-0005-0000-0000-000034000000}"/>
    <cellStyle name="20% - Ênfase4 4 2" xfId="1944" xr:uid="{00000000-0005-0000-0000-000035000000}"/>
    <cellStyle name="20% - Ênfase4 4 3" xfId="1943" xr:uid="{00000000-0005-0000-0000-000036000000}"/>
    <cellStyle name="20% - Ênfase4 4_REDE DE ESGOTO" xfId="2188" xr:uid="{00000000-0005-0000-0000-000037000000}"/>
    <cellStyle name="20% - Ênfase4 5" xfId="2194" xr:uid="{00000000-0005-0000-0000-000038000000}"/>
    <cellStyle name="20% - Ênfase4 6" xfId="2205" xr:uid="{00000000-0005-0000-0000-000039000000}"/>
    <cellStyle name="20% - Ênfase4 7" xfId="2206" xr:uid="{00000000-0005-0000-0000-00003A000000}"/>
    <cellStyle name="20% - Ênfase4 8" xfId="2207" xr:uid="{00000000-0005-0000-0000-00003B000000}"/>
    <cellStyle name="20% - Ênfase5 2" xfId="2189" xr:uid="{00000000-0005-0000-0000-00003C000000}"/>
    <cellStyle name="20% - Ênfase5 3" xfId="2142" xr:uid="{00000000-0005-0000-0000-00003D000000}"/>
    <cellStyle name="20% - Ênfase5 3 2" xfId="2169" xr:uid="{00000000-0005-0000-0000-00003E000000}"/>
    <cellStyle name="20% - Ênfase5 3 3" xfId="2149" xr:uid="{00000000-0005-0000-0000-00003F000000}"/>
    <cellStyle name="20% - Ênfase5 3_REDE DE ESGOTO" xfId="2158" xr:uid="{00000000-0005-0000-0000-000040000000}"/>
    <cellStyle name="20% - Ênfase5 4" xfId="2179" xr:uid="{00000000-0005-0000-0000-000041000000}"/>
    <cellStyle name="20% - Ênfase5 4 2" xfId="1942" xr:uid="{00000000-0005-0000-0000-000042000000}"/>
    <cellStyle name="20% - Ênfase5 4 3" xfId="2139" xr:uid="{00000000-0005-0000-0000-000043000000}"/>
    <cellStyle name="20% - Ênfase5 4_REDE DE ESGOTO" xfId="2153" xr:uid="{00000000-0005-0000-0000-000044000000}"/>
    <cellStyle name="20% - Ênfase5 5" xfId="2144" xr:uid="{00000000-0005-0000-0000-000045000000}"/>
    <cellStyle name="20% - Ênfase5 6" xfId="2208" xr:uid="{00000000-0005-0000-0000-000046000000}"/>
    <cellStyle name="20% - Ênfase5 7" xfId="2209" xr:uid="{00000000-0005-0000-0000-000047000000}"/>
    <cellStyle name="20% - Ênfase5 8" xfId="2210" xr:uid="{00000000-0005-0000-0000-000048000000}"/>
    <cellStyle name="20% - Ênfase6 2" xfId="2155" xr:uid="{00000000-0005-0000-0000-000049000000}"/>
    <cellStyle name="20% - Ênfase6 3" xfId="2143" xr:uid="{00000000-0005-0000-0000-00004A000000}"/>
    <cellStyle name="20% - Ênfase6 3 2" xfId="2164" xr:uid="{00000000-0005-0000-0000-00004B000000}"/>
    <cellStyle name="20% - Ênfase6 3 3" xfId="2134" xr:uid="{00000000-0005-0000-0000-00004C000000}"/>
    <cellStyle name="20% - Ênfase6 3_REDE DE ESGOTO" xfId="2167" xr:uid="{00000000-0005-0000-0000-00004D000000}"/>
    <cellStyle name="20% - Ênfase6 4" xfId="2131" xr:uid="{00000000-0005-0000-0000-00004E000000}"/>
    <cellStyle name="20% - Ênfase6 4 2" xfId="2170" xr:uid="{00000000-0005-0000-0000-00004F000000}"/>
    <cellStyle name="20% - Ênfase6 4 3" xfId="1941" xr:uid="{00000000-0005-0000-0000-000050000000}"/>
    <cellStyle name="20% - Ênfase6 4_REDE DE ESGOTO" xfId="2129" xr:uid="{00000000-0005-0000-0000-000051000000}"/>
    <cellStyle name="20% - Ênfase6 5" xfId="2126" xr:uid="{00000000-0005-0000-0000-000052000000}"/>
    <cellStyle name="20% - Ênfase6 6" xfId="2211" xr:uid="{00000000-0005-0000-0000-000053000000}"/>
    <cellStyle name="20% - Ênfase6 7" xfId="2212" xr:uid="{00000000-0005-0000-0000-000054000000}"/>
    <cellStyle name="20% - Ênfase6 8" xfId="2213" xr:uid="{00000000-0005-0000-0000-000055000000}"/>
    <cellStyle name="40% - Accent1" xfId="2125" xr:uid="{00000000-0005-0000-0000-000056000000}"/>
    <cellStyle name="40% - Accent2" xfId="2124" xr:uid="{00000000-0005-0000-0000-000057000000}"/>
    <cellStyle name="40% - Accent3" xfId="2123" xr:uid="{00000000-0005-0000-0000-000058000000}"/>
    <cellStyle name="40% - Accent4" xfId="2122" xr:uid="{00000000-0005-0000-0000-000059000000}"/>
    <cellStyle name="40% - Accent5" xfId="2121" xr:uid="{00000000-0005-0000-0000-00005A000000}"/>
    <cellStyle name="40% - Accent6" xfId="2120" xr:uid="{00000000-0005-0000-0000-00005B000000}"/>
    <cellStyle name="40% - Ênfase1 2" xfId="2119" xr:uid="{00000000-0005-0000-0000-00005C000000}"/>
    <cellStyle name="40% - Ênfase1 3" xfId="2118" xr:uid="{00000000-0005-0000-0000-00005D000000}"/>
    <cellStyle name="40% - Ênfase1 3 2" xfId="1940" xr:uid="{00000000-0005-0000-0000-00005E000000}"/>
    <cellStyle name="40% - Ênfase1 3 3" xfId="2117" xr:uid="{00000000-0005-0000-0000-00005F000000}"/>
    <cellStyle name="40% - Ênfase1 3_REDE DE ESGOTO" xfId="2116" xr:uid="{00000000-0005-0000-0000-000060000000}"/>
    <cellStyle name="40% - Ênfase1 4" xfId="2115" xr:uid="{00000000-0005-0000-0000-000061000000}"/>
    <cellStyle name="40% - Ênfase1 4 2" xfId="2114" xr:uid="{00000000-0005-0000-0000-000062000000}"/>
    <cellStyle name="40% - Ênfase1 4 3" xfId="2113" xr:uid="{00000000-0005-0000-0000-000063000000}"/>
    <cellStyle name="40% - Ênfase1 4_REDE DE ESGOTO" xfId="2112" xr:uid="{00000000-0005-0000-0000-000064000000}"/>
    <cellStyle name="40% - Ênfase1 5" xfId="2111" xr:uid="{00000000-0005-0000-0000-000065000000}"/>
    <cellStyle name="40% - Ênfase1 6" xfId="2214" xr:uid="{00000000-0005-0000-0000-000066000000}"/>
    <cellStyle name="40% - Ênfase1 7" xfId="2215" xr:uid="{00000000-0005-0000-0000-000067000000}"/>
    <cellStyle name="40% - Ênfase1 8" xfId="2216" xr:uid="{00000000-0005-0000-0000-000068000000}"/>
    <cellStyle name="40% - Ênfase2 2" xfId="2110" xr:uid="{00000000-0005-0000-0000-000069000000}"/>
    <cellStyle name="40% - Ênfase2 3" xfId="2109" xr:uid="{00000000-0005-0000-0000-00006A000000}"/>
    <cellStyle name="40% - Ênfase2 3 2" xfId="2108" xr:uid="{00000000-0005-0000-0000-00006B000000}"/>
    <cellStyle name="40% - Ênfase2 3 3" xfId="1939" xr:uid="{00000000-0005-0000-0000-00006C000000}"/>
    <cellStyle name="40% - Ênfase2 3_REDE DE ESGOTO" xfId="2107" xr:uid="{00000000-0005-0000-0000-00006D000000}"/>
    <cellStyle name="40% - Ênfase2 4" xfId="2106" xr:uid="{00000000-0005-0000-0000-00006E000000}"/>
    <cellStyle name="40% - Ênfase2 4 2" xfId="2105" xr:uid="{00000000-0005-0000-0000-00006F000000}"/>
    <cellStyle name="40% - Ênfase2 4 3" xfId="2104" xr:uid="{00000000-0005-0000-0000-000070000000}"/>
    <cellStyle name="40% - Ênfase2 4_REDE DE ESGOTO" xfId="2103" xr:uid="{00000000-0005-0000-0000-000071000000}"/>
    <cellStyle name="40% - Ênfase2 5" xfId="2102" xr:uid="{00000000-0005-0000-0000-000072000000}"/>
    <cellStyle name="40% - Ênfase2 6" xfId="2217" xr:uid="{00000000-0005-0000-0000-000073000000}"/>
    <cellStyle name="40% - Ênfase2 7" xfId="2218" xr:uid="{00000000-0005-0000-0000-000074000000}"/>
    <cellStyle name="40% - Ênfase2 8" xfId="2219" xr:uid="{00000000-0005-0000-0000-000075000000}"/>
    <cellStyle name="40% - Ênfase3 2" xfId="2101" xr:uid="{00000000-0005-0000-0000-000076000000}"/>
    <cellStyle name="40% - Ênfase3 3" xfId="2100" xr:uid="{00000000-0005-0000-0000-000077000000}"/>
    <cellStyle name="40% - Ênfase3 3 2" xfId="2099" xr:uid="{00000000-0005-0000-0000-000078000000}"/>
    <cellStyle name="40% - Ênfase3 3 3" xfId="2098" xr:uid="{00000000-0005-0000-0000-000079000000}"/>
    <cellStyle name="40% - Ênfase3 3_REDE DE ESGOTO" xfId="1938" xr:uid="{00000000-0005-0000-0000-00007A000000}"/>
    <cellStyle name="40% - Ênfase3 4" xfId="1937" xr:uid="{00000000-0005-0000-0000-00007B000000}"/>
    <cellStyle name="40% - Ênfase3 4 2" xfId="2097" xr:uid="{00000000-0005-0000-0000-00007C000000}"/>
    <cellStyle name="40% - Ênfase3 4 3" xfId="2096" xr:uid="{00000000-0005-0000-0000-00007D000000}"/>
    <cellStyle name="40% - Ênfase3 4_REDE DE ESGOTO" xfId="2095" xr:uid="{00000000-0005-0000-0000-00007E000000}"/>
    <cellStyle name="40% - Ênfase3 5" xfId="2094" xr:uid="{00000000-0005-0000-0000-00007F000000}"/>
    <cellStyle name="40% - Ênfase3 6" xfId="2220" xr:uid="{00000000-0005-0000-0000-000080000000}"/>
    <cellStyle name="40% - Ênfase3 7" xfId="2221" xr:uid="{00000000-0005-0000-0000-000081000000}"/>
    <cellStyle name="40% - Ênfase3 8" xfId="2222" xr:uid="{00000000-0005-0000-0000-000082000000}"/>
    <cellStyle name="40% - Ênfase4 2" xfId="2093" xr:uid="{00000000-0005-0000-0000-000083000000}"/>
    <cellStyle name="40% - Ênfase4 3" xfId="2092" xr:uid="{00000000-0005-0000-0000-000084000000}"/>
    <cellStyle name="40% - Ênfase4 3 2" xfId="2091" xr:uid="{00000000-0005-0000-0000-000085000000}"/>
    <cellStyle name="40% - Ênfase4 3 3" xfId="2090" xr:uid="{00000000-0005-0000-0000-000086000000}"/>
    <cellStyle name="40% - Ênfase4 3_REDE DE ESGOTO" xfId="2089" xr:uid="{00000000-0005-0000-0000-000087000000}"/>
    <cellStyle name="40% - Ênfase4 4" xfId="2088" xr:uid="{00000000-0005-0000-0000-000088000000}"/>
    <cellStyle name="40% - Ênfase4 4 2" xfId="1936" xr:uid="{00000000-0005-0000-0000-000089000000}"/>
    <cellStyle name="40% - Ênfase4 4 3" xfId="2087" xr:uid="{00000000-0005-0000-0000-00008A000000}"/>
    <cellStyle name="40% - Ênfase4 4_REDE DE ESGOTO" xfId="2086" xr:uid="{00000000-0005-0000-0000-00008B000000}"/>
    <cellStyle name="40% - Ênfase4 5" xfId="2085" xr:uid="{00000000-0005-0000-0000-00008C000000}"/>
    <cellStyle name="40% - Ênfase4 6" xfId="2223" xr:uid="{00000000-0005-0000-0000-00008D000000}"/>
    <cellStyle name="40% - Ênfase4 7" xfId="2224" xr:uid="{00000000-0005-0000-0000-00008E000000}"/>
    <cellStyle name="40% - Ênfase4 8" xfId="2225" xr:uid="{00000000-0005-0000-0000-00008F000000}"/>
    <cellStyle name="40% - Ênfase5 2" xfId="2084" xr:uid="{00000000-0005-0000-0000-000090000000}"/>
    <cellStyle name="40% - Ênfase5 3" xfId="2083" xr:uid="{00000000-0005-0000-0000-000091000000}"/>
    <cellStyle name="40% - Ênfase5 3 2" xfId="2082" xr:uid="{00000000-0005-0000-0000-000092000000}"/>
    <cellStyle name="40% - Ênfase5 3 3" xfId="2081" xr:uid="{00000000-0005-0000-0000-000093000000}"/>
    <cellStyle name="40% - Ênfase5 3_REDE DE ESGOTO" xfId="1935" xr:uid="{00000000-0005-0000-0000-000094000000}"/>
    <cellStyle name="40% - Ênfase5 4" xfId="1934" xr:uid="{00000000-0005-0000-0000-000095000000}"/>
    <cellStyle name="40% - Ênfase5 4 2" xfId="1933" xr:uid="{00000000-0005-0000-0000-000096000000}"/>
    <cellStyle name="40% - Ênfase5 4 3" xfId="1932" xr:uid="{00000000-0005-0000-0000-000097000000}"/>
    <cellStyle name="40% - Ênfase5 4_REDE DE ESGOTO" xfId="1931" xr:uid="{00000000-0005-0000-0000-000098000000}"/>
    <cellStyle name="40% - Ênfase5 5" xfId="1930" xr:uid="{00000000-0005-0000-0000-000099000000}"/>
    <cellStyle name="40% - Ênfase5 6" xfId="2226" xr:uid="{00000000-0005-0000-0000-00009A000000}"/>
    <cellStyle name="40% - Ênfase5 7" xfId="2227" xr:uid="{00000000-0005-0000-0000-00009B000000}"/>
    <cellStyle name="40% - Ênfase5 8" xfId="2228" xr:uid="{00000000-0005-0000-0000-00009C000000}"/>
    <cellStyle name="40% - Ênfase6 2" xfId="1929" xr:uid="{00000000-0005-0000-0000-00009D000000}"/>
    <cellStyle name="40% - Ênfase6 3" xfId="1928" xr:uid="{00000000-0005-0000-0000-00009E000000}"/>
    <cellStyle name="40% - Ênfase6 3 2" xfId="1927" xr:uid="{00000000-0005-0000-0000-00009F000000}"/>
    <cellStyle name="40% - Ênfase6 3 3" xfId="1926" xr:uid="{00000000-0005-0000-0000-0000A0000000}"/>
    <cellStyle name="40% - Ênfase6 3_REDE DE ESGOTO" xfId="1925" xr:uid="{00000000-0005-0000-0000-0000A1000000}"/>
    <cellStyle name="40% - Ênfase6 4" xfId="1924" xr:uid="{00000000-0005-0000-0000-0000A2000000}"/>
    <cellStyle name="40% - Ênfase6 4 2" xfId="1923" xr:uid="{00000000-0005-0000-0000-0000A3000000}"/>
    <cellStyle name="40% - Ênfase6 4 3" xfId="1922" xr:uid="{00000000-0005-0000-0000-0000A4000000}"/>
    <cellStyle name="40% - Ênfase6 4_REDE DE ESGOTO" xfId="1921" xr:uid="{00000000-0005-0000-0000-0000A5000000}"/>
    <cellStyle name="40% - Ênfase6 5" xfId="1920" xr:uid="{00000000-0005-0000-0000-0000A6000000}"/>
    <cellStyle name="40% - Ênfase6 6" xfId="2229" xr:uid="{00000000-0005-0000-0000-0000A7000000}"/>
    <cellStyle name="40% - Ênfase6 7" xfId="2230" xr:uid="{00000000-0005-0000-0000-0000A8000000}"/>
    <cellStyle name="40% - Ênfase6 8" xfId="2231" xr:uid="{00000000-0005-0000-0000-0000A9000000}"/>
    <cellStyle name="60% - Accent1" xfId="1919" xr:uid="{00000000-0005-0000-0000-0000AA000000}"/>
    <cellStyle name="60% - Accent2" xfId="1918" xr:uid="{00000000-0005-0000-0000-0000AB000000}"/>
    <cellStyle name="60% - Accent3" xfId="1917" xr:uid="{00000000-0005-0000-0000-0000AC000000}"/>
    <cellStyle name="60% - Accent4" xfId="1916" xr:uid="{00000000-0005-0000-0000-0000AD000000}"/>
    <cellStyle name="60% - Accent5" xfId="1915" xr:uid="{00000000-0005-0000-0000-0000AE000000}"/>
    <cellStyle name="60% - Accent6" xfId="1914" xr:uid="{00000000-0005-0000-0000-0000AF000000}"/>
    <cellStyle name="60% - Ênfase1 2" xfId="1913" xr:uid="{00000000-0005-0000-0000-0000B0000000}"/>
    <cellStyle name="60% - Ênfase1 3" xfId="2232" xr:uid="{00000000-0005-0000-0000-0000B1000000}"/>
    <cellStyle name="60% - Ênfase2 2" xfId="1912" xr:uid="{00000000-0005-0000-0000-0000B2000000}"/>
    <cellStyle name="60% - Ênfase2 3" xfId="2233" xr:uid="{00000000-0005-0000-0000-0000B3000000}"/>
    <cellStyle name="60% - Ênfase3 2" xfId="1911" xr:uid="{00000000-0005-0000-0000-0000B4000000}"/>
    <cellStyle name="60% - Ênfase3 3" xfId="2234" xr:uid="{00000000-0005-0000-0000-0000B5000000}"/>
    <cellStyle name="60% - Ênfase4 2" xfId="1910" xr:uid="{00000000-0005-0000-0000-0000B6000000}"/>
    <cellStyle name="60% - Ênfase4 3" xfId="2235" xr:uid="{00000000-0005-0000-0000-0000B7000000}"/>
    <cellStyle name="60% - Ênfase5 2" xfId="1909" xr:uid="{00000000-0005-0000-0000-0000B8000000}"/>
    <cellStyle name="60% - Ênfase5 3" xfId="2236" xr:uid="{00000000-0005-0000-0000-0000B9000000}"/>
    <cellStyle name="60% - Ênfase6 2" xfId="1908" xr:uid="{00000000-0005-0000-0000-0000BA000000}"/>
    <cellStyle name="60% - Ênfase6 3" xfId="2237" xr:uid="{00000000-0005-0000-0000-0000BB000000}"/>
    <cellStyle name="Accent1" xfId="1907" xr:uid="{00000000-0005-0000-0000-0000BC000000}"/>
    <cellStyle name="Accent2" xfId="1906" xr:uid="{00000000-0005-0000-0000-0000BD000000}"/>
    <cellStyle name="Accent3" xfId="1905" xr:uid="{00000000-0005-0000-0000-0000BE000000}"/>
    <cellStyle name="Accent4" xfId="1904" xr:uid="{00000000-0005-0000-0000-0000BF000000}"/>
    <cellStyle name="Accent5" xfId="1903" xr:uid="{00000000-0005-0000-0000-0000C0000000}"/>
    <cellStyle name="Accent6" xfId="1902" xr:uid="{00000000-0005-0000-0000-0000C1000000}"/>
    <cellStyle name="Bad" xfId="1901" xr:uid="{00000000-0005-0000-0000-0000C2000000}"/>
    <cellStyle name="Bom 2" xfId="1900" xr:uid="{00000000-0005-0000-0000-0000C3000000}"/>
    <cellStyle name="Bom 3" xfId="2238" xr:uid="{00000000-0005-0000-0000-0000C4000000}"/>
    <cellStyle name="Calculation" xfId="1899" xr:uid="{00000000-0005-0000-0000-0000C5000000}"/>
    <cellStyle name="Cálculo 2" xfId="1898" xr:uid="{00000000-0005-0000-0000-0000C6000000}"/>
    <cellStyle name="Cálculo 2 2" xfId="1897" xr:uid="{00000000-0005-0000-0000-0000C7000000}"/>
    <cellStyle name="Cálculo 3" xfId="2239" xr:uid="{00000000-0005-0000-0000-0000C8000000}"/>
    <cellStyle name="Cancel" xfId="1896" xr:uid="{00000000-0005-0000-0000-0000C9000000}"/>
    <cellStyle name="Célula de Verificação 2" xfId="1895" xr:uid="{00000000-0005-0000-0000-0000CA000000}"/>
    <cellStyle name="Célula de Verificação 3" xfId="2240" xr:uid="{00000000-0005-0000-0000-0000CB000000}"/>
    <cellStyle name="Célula Vinculada 2" xfId="1894" xr:uid="{00000000-0005-0000-0000-0000CC000000}"/>
    <cellStyle name="Check Cell" xfId="1893" xr:uid="{00000000-0005-0000-0000-0000CD000000}"/>
    <cellStyle name="Data" xfId="1892" xr:uid="{00000000-0005-0000-0000-0000CE000000}"/>
    <cellStyle name="Ênfase1 2" xfId="1891" xr:uid="{00000000-0005-0000-0000-0000CF000000}"/>
    <cellStyle name="Ênfase1 3" xfId="2241" xr:uid="{00000000-0005-0000-0000-0000D0000000}"/>
    <cellStyle name="Ênfase2 2" xfId="1890" xr:uid="{00000000-0005-0000-0000-0000D1000000}"/>
    <cellStyle name="Ênfase2 3" xfId="2242" xr:uid="{00000000-0005-0000-0000-0000D2000000}"/>
    <cellStyle name="Ênfase3 2" xfId="1889" xr:uid="{00000000-0005-0000-0000-0000D3000000}"/>
    <cellStyle name="Ênfase3 3" xfId="2243" xr:uid="{00000000-0005-0000-0000-0000D4000000}"/>
    <cellStyle name="Ênfase4 2" xfId="1888" xr:uid="{00000000-0005-0000-0000-0000D5000000}"/>
    <cellStyle name="Ênfase4 3" xfId="2244" xr:uid="{00000000-0005-0000-0000-0000D6000000}"/>
    <cellStyle name="Ênfase5 2" xfId="1887" xr:uid="{00000000-0005-0000-0000-0000D7000000}"/>
    <cellStyle name="Ênfase5 3" xfId="2245" xr:uid="{00000000-0005-0000-0000-0000D8000000}"/>
    <cellStyle name="Ênfase6 2" xfId="1886" xr:uid="{00000000-0005-0000-0000-0000D9000000}"/>
    <cellStyle name="Ênfase6 3" xfId="2246" xr:uid="{00000000-0005-0000-0000-0000DA000000}"/>
    <cellStyle name="Entrada 2" xfId="1885" xr:uid="{00000000-0005-0000-0000-0000DB000000}"/>
    <cellStyle name="Entrada 2 2" xfId="1884" xr:uid="{00000000-0005-0000-0000-0000DC000000}"/>
    <cellStyle name="Entrada 3" xfId="2247" xr:uid="{00000000-0005-0000-0000-0000DD000000}"/>
    <cellStyle name="Euro" xfId="1883" xr:uid="{00000000-0005-0000-0000-0000DE000000}"/>
    <cellStyle name="Euro 2" xfId="1882" xr:uid="{00000000-0005-0000-0000-0000DF000000}"/>
    <cellStyle name="Excel Built-in Normal" xfId="1881" xr:uid="{00000000-0005-0000-0000-0000E0000000}"/>
    <cellStyle name="Excel Built-in Normal 2" xfId="1880" xr:uid="{00000000-0005-0000-0000-0000E1000000}"/>
    <cellStyle name="Excel Built-in Normal 3" xfId="1879" xr:uid="{00000000-0005-0000-0000-0000E2000000}"/>
    <cellStyle name="Explanatory Text" xfId="1878" xr:uid="{00000000-0005-0000-0000-0000E3000000}"/>
    <cellStyle name="Fixo" xfId="1877" xr:uid="{00000000-0005-0000-0000-0000E4000000}"/>
    <cellStyle name="Good" xfId="1876" xr:uid="{00000000-0005-0000-0000-0000E5000000}"/>
    <cellStyle name="Heading 1" xfId="1875" xr:uid="{00000000-0005-0000-0000-0000E6000000}"/>
    <cellStyle name="Heading 2" xfId="1874" xr:uid="{00000000-0005-0000-0000-0000E7000000}"/>
    <cellStyle name="Heading 3" xfId="1873" xr:uid="{00000000-0005-0000-0000-0000E8000000}"/>
    <cellStyle name="Heading 4" xfId="1872" xr:uid="{00000000-0005-0000-0000-0000E9000000}"/>
    <cellStyle name="Hyperlink 2" xfId="28" xr:uid="{00000000-0005-0000-0000-0000EA000000}"/>
    <cellStyle name="Incorreto 2" xfId="1871" xr:uid="{00000000-0005-0000-0000-0000EB000000}"/>
    <cellStyle name="Incorreto 3" xfId="2248" xr:uid="{00000000-0005-0000-0000-0000EC000000}"/>
    <cellStyle name="Input" xfId="1870" xr:uid="{00000000-0005-0000-0000-0000ED000000}"/>
    <cellStyle name="Linked Cell" xfId="1869" xr:uid="{00000000-0005-0000-0000-0000EE000000}"/>
    <cellStyle name="Moeda 2" xfId="5" xr:uid="{00000000-0005-0000-0000-0000EF000000}"/>
    <cellStyle name="Moeda 2 2" xfId="6" xr:uid="{00000000-0005-0000-0000-0000F0000000}"/>
    <cellStyle name="Moeda 2 2 2" xfId="1868" xr:uid="{00000000-0005-0000-0000-0000F1000000}"/>
    <cellStyle name="Moeda 2 2 2 2" xfId="1867" xr:uid="{00000000-0005-0000-0000-0000F2000000}"/>
    <cellStyle name="Moeda 2 2 2 3" xfId="1866" xr:uid="{00000000-0005-0000-0000-0000F3000000}"/>
    <cellStyle name="Moeda 2 2 3" xfId="1865" xr:uid="{00000000-0005-0000-0000-0000F4000000}"/>
    <cellStyle name="Moeda 2 2 3 2" xfId="1864" xr:uid="{00000000-0005-0000-0000-0000F5000000}"/>
    <cellStyle name="Moeda 2 2 3 2 2" xfId="1863" xr:uid="{00000000-0005-0000-0000-0000F6000000}"/>
    <cellStyle name="Moeda 2 2 3 3" xfId="1862" xr:uid="{00000000-0005-0000-0000-0000F7000000}"/>
    <cellStyle name="Moeda 2 2 3 4" xfId="1861" xr:uid="{00000000-0005-0000-0000-0000F8000000}"/>
    <cellStyle name="Moeda 2 3" xfId="1860" xr:uid="{00000000-0005-0000-0000-0000F9000000}"/>
    <cellStyle name="Moeda 2 3 2" xfId="1859" xr:uid="{00000000-0005-0000-0000-0000FA000000}"/>
    <cellStyle name="Moeda 2 3 3" xfId="1858" xr:uid="{00000000-0005-0000-0000-0000FB000000}"/>
    <cellStyle name="Moeda 2 4" xfId="1857" xr:uid="{00000000-0005-0000-0000-0000FC000000}"/>
    <cellStyle name="Moeda 2 4 2" xfId="1856" xr:uid="{00000000-0005-0000-0000-0000FD000000}"/>
    <cellStyle name="Moeda 3" xfId="7" xr:uid="{00000000-0005-0000-0000-0000FE000000}"/>
    <cellStyle name="Moeda 4" xfId="20" xr:uid="{00000000-0005-0000-0000-0000FF000000}"/>
    <cellStyle name="Moeda 5" xfId="26" xr:uid="{00000000-0005-0000-0000-000000010000}"/>
    <cellStyle name="Moeda 6" xfId="1855" xr:uid="{00000000-0005-0000-0000-000001010000}"/>
    <cellStyle name="Moeda 7" xfId="1854" xr:uid="{00000000-0005-0000-0000-000002010000}"/>
    <cellStyle name="Moeda 8" xfId="1853" xr:uid="{00000000-0005-0000-0000-000003010000}"/>
    <cellStyle name="Moeda 9" xfId="2249" xr:uid="{00000000-0005-0000-0000-000004010000}"/>
    <cellStyle name="Neutra 2" xfId="1852" xr:uid="{00000000-0005-0000-0000-000005010000}"/>
    <cellStyle name="Neutra 3" xfId="2250" xr:uid="{00000000-0005-0000-0000-000006010000}"/>
    <cellStyle name="Neutral" xfId="1851" xr:uid="{00000000-0005-0000-0000-000007010000}"/>
    <cellStyle name="Normal" xfId="0" builtinId="0"/>
    <cellStyle name="Normal 10" xfId="29" xr:uid="{00000000-0005-0000-0000-000009010000}"/>
    <cellStyle name="Normal 10 10" xfId="30" xr:uid="{00000000-0005-0000-0000-00000A010000}"/>
    <cellStyle name="Normal 10 11" xfId="31" xr:uid="{00000000-0005-0000-0000-00000B010000}"/>
    <cellStyle name="Normal 10 12" xfId="32" xr:uid="{00000000-0005-0000-0000-00000C010000}"/>
    <cellStyle name="Normal 10 13" xfId="33" xr:uid="{00000000-0005-0000-0000-00000D010000}"/>
    <cellStyle name="Normal 10 14" xfId="34" xr:uid="{00000000-0005-0000-0000-00000E010000}"/>
    <cellStyle name="Normal 10 15" xfId="35" xr:uid="{00000000-0005-0000-0000-00000F010000}"/>
    <cellStyle name="Normal 10 16" xfId="36" xr:uid="{00000000-0005-0000-0000-000010010000}"/>
    <cellStyle name="Normal 10 17" xfId="37" xr:uid="{00000000-0005-0000-0000-000011010000}"/>
    <cellStyle name="Normal 10 18" xfId="38" xr:uid="{00000000-0005-0000-0000-000012010000}"/>
    <cellStyle name="Normal 10 19" xfId="39" xr:uid="{00000000-0005-0000-0000-000013010000}"/>
    <cellStyle name="Normal 10 2" xfId="40" xr:uid="{00000000-0005-0000-0000-000014010000}"/>
    <cellStyle name="Normal 10 20" xfId="41" xr:uid="{00000000-0005-0000-0000-000015010000}"/>
    <cellStyle name="Normal 10 21" xfId="42" xr:uid="{00000000-0005-0000-0000-000016010000}"/>
    <cellStyle name="Normal 10 22" xfId="43" xr:uid="{00000000-0005-0000-0000-000017010000}"/>
    <cellStyle name="Normal 10 23" xfId="44" xr:uid="{00000000-0005-0000-0000-000018010000}"/>
    <cellStyle name="Normal 10 24" xfId="45" xr:uid="{00000000-0005-0000-0000-000019010000}"/>
    <cellStyle name="Normal 10 25" xfId="46" xr:uid="{00000000-0005-0000-0000-00001A010000}"/>
    <cellStyle name="Normal 10 26" xfId="47" xr:uid="{00000000-0005-0000-0000-00001B010000}"/>
    <cellStyle name="Normal 10 27" xfId="48" xr:uid="{00000000-0005-0000-0000-00001C010000}"/>
    <cellStyle name="Normal 10 28" xfId="49" xr:uid="{00000000-0005-0000-0000-00001D010000}"/>
    <cellStyle name="Normal 10 29" xfId="50" xr:uid="{00000000-0005-0000-0000-00001E010000}"/>
    <cellStyle name="Normal 10 3" xfId="51" xr:uid="{00000000-0005-0000-0000-00001F010000}"/>
    <cellStyle name="Normal 10 30" xfId="52" xr:uid="{00000000-0005-0000-0000-000020010000}"/>
    <cellStyle name="Normal 10 31" xfId="53" xr:uid="{00000000-0005-0000-0000-000021010000}"/>
    <cellStyle name="Normal 10 32" xfId="54" xr:uid="{00000000-0005-0000-0000-000022010000}"/>
    <cellStyle name="Normal 10 33" xfId="55" xr:uid="{00000000-0005-0000-0000-000023010000}"/>
    <cellStyle name="Normal 10 34" xfId="56" xr:uid="{00000000-0005-0000-0000-000024010000}"/>
    <cellStyle name="Normal 10 35" xfId="57" xr:uid="{00000000-0005-0000-0000-000025010000}"/>
    <cellStyle name="Normal 10 36" xfId="58" xr:uid="{00000000-0005-0000-0000-000026010000}"/>
    <cellStyle name="Normal 10 37" xfId="59" xr:uid="{00000000-0005-0000-0000-000027010000}"/>
    <cellStyle name="Normal 10 38" xfId="60" xr:uid="{00000000-0005-0000-0000-000028010000}"/>
    <cellStyle name="Normal 10 39" xfId="61" xr:uid="{00000000-0005-0000-0000-000029010000}"/>
    <cellStyle name="Normal 10 4" xfId="62" xr:uid="{00000000-0005-0000-0000-00002A010000}"/>
    <cellStyle name="Normal 10 40" xfId="63" xr:uid="{00000000-0005-0000-0000-00002B010000}"/>
    <cellStyle name="Normal 10 41" xfId="64" xr:uid="{00000000-0005-0000-0000-00002C010000}"/>
    <cellStyle name="Normal 10 42" xfId="65" xr:uid="{00000000-0005-0000-0000-00002D010000}"/>
    <cellStyle name="Normal 10 43" xfId="66" xr:uid="{00000000-0005-0000-0000-00002E010000}"/>
    <cellStyle name="Normal 10 44" xfId="67" xr:uid="{00000000-0005-0000-0000-00002F010000}"/>
    <cellStyle name="Normal 10 45" xfId="68" xr:uid="{00000000-0005-0000-0000-000030010000}"/>
    <cellStyle name="Normal 10 46" xfId="69" xr:uid="{00000000-0005-0000-0000-000031010000}"/>
    <cellStyle name="Normal 10 47" xfId="70" xr:uid="{00000000-0005-0000-0000-000032010000}"/>
    <cellStyle name="Normal 10 48" xfId="71" xr:uid="{00000000-0005-0000-0000-000033010000}"/>
    <cellStyle name="Normal 10 49" xfId="72" xr:uid="{00000000-0005-0000-0000-000034010000}"/>
    <cellStyle name="Normal 10 5" xfId="73" xr:uid="{00000000-0005-0000-0000-000035010000}"/>
    <cellStyle name="Normal 10 50" xfId="74" xr:uid="{00000000-0005-0000-0000-000036010000}"/>
    <cellStyle name="Normal 10 51" xfId="75" xr:uid="{00000000-0005-0000-0000-000037010000}"/>
    <cellStyle name="Normal 10 52" xfId="76" xr:uid="{00000000-0005-0000-0000-000038010000}"/>
    <cellStyle name="Normal 10 53" xfId="77" xr:uid="{00000000-0005-0000-0000-000039010000}"/>
    <cellStyle name="Normal 10 54" xfId="78" xr:uid="{00000000-0005-0000-0000-00003A010000}"/>
    <cellStyle name="Normal 10 55" xfId="79" xr:uid="{00000000-0005-0000-0000-00003B010000}"/>
    <cellStyle name="Normal 10 56" xfId="80" xr:uid="{00000000-0005-0000-0000-00003C010000}"/>
    <cellStyle name="Normal 10 57" xfId="81" xr:uid="{00000000-0005-0000-0000-00003D010000}"/>
    <cellStyle name="Normal 10 58" xfId="82" xr:uid="{00000000-0005-0000-0000-00003E010000}"/>
    <cellStyle name="Normal 10 59" xfId="83" xr:uid="{00000000-0005-0000-0000-00003F010000}"/>
    <cellStyle name="Normal 10 6" xfId="84" xr:uid="{00000000-0005-0000-0000-000040010000}"/>
    <cellStyle name="Normal 10 60" xfId="85" xr:uid="{00000000-0005-0000-0000-000041010000}"/>
    <cellStyle name="Normal 10 61" xfId="86" xr:uid="{00000000-0005-0000-0000-000042010000}"/>
    <cellStyle name="Normal 10 62" xfId="87" xr:uid="{00000000-0005-0000-0000-000043010000}"/>
    <cellStyle name="Normal 10 63" xfId="88" xr:uid="{00000000-0005-0000-0000-000044010000}"/>
    <cellStyle name="Normal 10 64" xfId="89" xr:uid="{00000000-0005-0000-0000-000045010000}"/>
    <cellStyle name="Normal 10 65" xfId="90" xr:uid="{00000000-0005-0000-0000-000046010000}"/>
    <cellStyle name="Normal 10 66" xfId="91" xr:uid="{00000000-0005-0000-0000-000047010000}"/>
    <cellStyle name="Normal 10 67" xfId="92" xr:uid="{00000000-0005-0000-0000-000048010000}"/>
    <cellStyle name="Normal 10 68" xfId="93" xr:uid="{00000000-0005-0000-0000-000049010000}"/>
    <cellStyle name="Normal 10 69" xfId="94" xr:uid="{00000000-0005-0000-0000-00004A010000}"/>
    <cellStyle name="Normal 10 7" xfId="95" xr:uid="{00000000-0005-0000-0000-00004B010000}"/>
    <cellStyle name="Normal 10 70" xfId="96" xr:uid="{00000000-0005-0000-0000-00004C010000}"/>
    <cellStyle name="Normal 10 71" xfId="1850" xr:uid="{00000000-0005-0000-0000-00004D010000}"/>
    <cellStyle name="Normal 10 72" xfId="1849" xr:uid="{00000000-0005-0000-0000-00004E010000}"/>
    <cellStyle name="Normal 10 73" xfId="1848" xr:uid="{00000000-0005-0000-0000-00004F010000}"/>
    <cellStyle name="Normal 10 74" xfId="1847" xr:uid="{00000000-0005-0000-0000-000050010000}"/>
    <cellStyle name="Normal 10 75" xfId="1846" xr:uid="{00000000-0005-0000-0000-000051010000}"/>
    <cellStyle name="Normal 10 76" xfId="1845" xr:uid="{00000000-0005-0000-0000-000052010000}"/>
    <cellStyle name="Normal 10 77" xfId="1844" xr:uid="{00000000-0005-0000-0000-000053010000}"/>
    <cellStyle name="Normal 10 8" xfId="97" xr:uid="{00000000-0005-0000-0000-000054010000}"/>
    <cellStyle name="Normal 10 9" xfId="98" xr:uid="{00000000-0005-0000-0000-000055010000}"/>
    <cellStyle name="Normal 11" xfId="1068" xr:uid="{00000000-0005-0000-0000-000056010000}"/>
    <cellStyle name="Normal 11 10" xfId="1125" xr:uid="{00000000-0005-0000-0000-000057010000}"/>
    <cellStyle name="Normal 11 11" xfId="1126" xr:uid="{00000000-0005-0000-0000-000058010000}"/>
    <cellStyle name="Normal 11 12" xfId="1127" xr:uid="{00000000-0005-0000-0000-000059010000}"/>
    <cellStyle name="Normal 11 13" xfId="1146" xr:uid="{00000000-0005-0000-0000-00005A010000}"/>
    <cellStyle name="Normal 11 14" xfId="1843" xr:uid="{00000000-0005-0000-0000-00005B010000}"/>
    <cellStyle name="Normal 11 2" xfId="1113" xr:uid="{00000000-0005-0000-0000-00005C010000}"/>
    <cellStyle name="Normal 11 3" xfId="1114" xr:uid="{00000000-0005-0000-0000-00005D010000}"/>
    <cellStyle name="Normal 11 4" xfId="1115" xr:uid="{00000000-0005-0000-0000-00005E010000}"/>
    <cellStyle name="Normal 11 5" xfId="1116" xr:uid="{00000000-0005-0000-0000-00005F010000}"/>
    <cellStyle name="Normal 11 6" xfId="1117" xr:uid="{00000000-0005-0000-0000-000060010000}"/>
    <cellStyle name="Normal 11 7" xfId="1122" xr:uid="{00000000-0005-0000-0000-000061010000}"/>
    <cellStyle name="Normal 11 8" xfId="1123" xr:uid="{00000000-0005-0000-0000-000062010000}"/>
    <cellStyle name="Normal 11 9" xfId="1124" xr:uid="{00000000-0005-0000-0000-000063010000}"/>
    <cellStyle name="Normal 12" xfId="1842" xr:uid="{00000000-0005-0000-0000-000064010000}"/>
    <cellStyle name="Normal 12 2" xfId="1841" xr:uid="{00000000-0005-0000-0000-000065010000}"/>
    <cellStyle name="Normal 12 3" xfId="1840" xr:uid="{00000000-0005-0000-0000-000066010000}"/>
    <cellStyle name="Normal 12 3 2" xfId="1839" xr:uid="{00000000-0005-0000-0000-000067010000}"/>
    <cellStyle name="Normal 13" xfId="1838" xr:uid="{00000000-0005-0000-0000-000068010000}"/>
    <cellStyle name="Normal 13 2" xfId="1837" xr:uid="{00000000-0005-0000-0000-000069010000}"/>
    <cellStyle name="Normal 13 2 2" xfId="1836" xr:uid="{00000000-0005-0000-0000-00006A010000}"/>
    <cellStyle name="Normal 13 2 2 2" xfId="1835" xr:uid="{00000000-0005-0000-0000-00006B010000}"/>
    <cellStyle name="Normal 13 2 2_REDE DE ESGOTO" xfId="1834" xr:uid="{00000000-0005-0000-0000-00006C010000}"/>
    <cellStyle name="Normal 13 2 3" xfId="1833" xr:uid="{00000000-0005-0000-0000-00006D010000}"/>
    <cellStyle name="Normal 13 2 4" xfId="1832" xr:uid="{00000000-0005-0000-0000-00006E010000}"/>
    <cellStyle name="Normal 13 3" xfId="1831" xr:uid="{00000000-0005-0000-0000-00006F010000}"/>
    <cellStyle name="Normal 13 3 2" xfId="1830" xr:uid="{00000000-0005-0000-0000-000070010000}"/>
    <cellStyle name="Normal 13 3_REDE DE ESGOTO" xfId="1829" xr:uid="{00000000-0005-0000-0000-000071010000}"/>
    <cellStyle name="Normal 13 4" xfId="1828" xr:uid="{00000000-0005-0000-0000-000072010000}"/>
    <cellStyle name="Normal 13 4 2" xfId="1827" xr:uid="{00000000-0005-0000-0000-000073010000}"/>
    <cellStyle name="Normal 13 4_REDE DE ESGOTO" xfId="1826" xr:uid="{00000000-0005-0000-0000-000074010000}"/>
    <cellStyle name="Normal 13 5" xfId="1825" xr:uid="{00000000-0005-0000-0000-000075010000}"/>
    <cellStyle name="Normal 13 6" xfId="1824" xr:uid="{00000000-0005-0000-0000-000076010000}"/>
    <cellStyle name="Normal 13_REDE DE ESGOTO" xfId="1823" xr:uid="{00000000-0005-0000-0000-000077010000}"/>
    <cellStyle name="Normal 14" xfId="1822" xr:uid="{00000000-0005-0000-0000-000078010000}"/>
    <cellStyle name="Normal 14 2" xfId="1821" xr:uid="{00000000-0005-0000-0000-000079010000}"/>
    <cellStyle name="Normal 14 2 2" xfId="1820" xr:uid="{00000000-0005-0000-0000-00007A010000}"/>
    <cellStyle name="Normal 14 2 2 2" xfId="1819" xr:uid="{00000000-0005-0000-0000-00007B010000}"/>
    <cellStyle name="Normal 14 2 2_REDE DE ESGOTO" xfId="1818" xr:uid="{00000000-0005-0000-0000-00007C010000}"/>
    <cellStyle name="Normal 14 2 3" xfId="1817" xr:uid="{00000000-0005-0000-0000-00007D010000}"/>
    <cellStyle name="Normal 14 2 4" xfId="1816" xr:uid="{00000000-0005-0000-0000-00007E010000}"/>
    <cellStyle name="Normal 14 2_REDE DE ESGOTO" xfId="1815" xr:uid="{00000000-0005-0000-0000-00007F010000}"/>
    <cellStyle name="Normal 14 3" xfId="1814" xr:uid="{00000000-0005-0000-0000-000080010000}"/>
    <cellStyle name="Normal 14 3 2" xfId="1813" xr:uid="{00000000-0005-0000-0000-000081010000}"/>
    <cellStyle name="Normal 14 4" xfId="1812" xr:uid="{00000000-0005-0000-0000-000082010000}"/>
    <cellStyle name="Normal 14 4 2" xfId="1811" xr:uid="{00000000-0005-0000-0000-000083010000}"/>
    <cellStyle name="Normal 14 4_REDE DE ESGOTO" xfId="1810" xr:uid="{00000000-0005-0000-0000-000084010000}"/>
    <cellStyle name="Normal 14 5" xfId="1809" xr:uid="{00000000-0005-0000-0000-000085010000}"/>
    <cellStyle name="Normal 14 6" xfId="1808" xr:uid="{00000000-0005-0000-0000-000086010000}"/>
    <cellStyle name="Normal 14_REDE DE ESGOTO" xfId="1807" xr:uid="{00000000-0005-0000-0000-000087010000}"/>
    <cellStyle name="Normal 15" xfId="1806" xr:uid="{00000000-0005-0000-0000-000088010000}"/>
    <cellStyle name="Normal 16" xfId="1805" xr:uid="{00000000-0005-0000-0000-000089010000}"/>
    <cellStyle name="Normal 16 2" xfId="1804" xr:uid="{00000000-0005-0000-0000-00008A010000}"/>
    <cellStyle name="Normal 16 2 2" xfId="1803" xr:uid="{00000000-0005-0000-0000-00008B010000}"/>
    <cellStyle name="Normal 16 2 2 2" xfId="1802" xr:uid="{00000000-0005-0000-0000-00008C010000}"/>
    <cellStyle name="Normal 16 2 2_REDE DE ESGOTO" xfId="1801" xr:uid="{00000000-0005-0000-0000-00008D010000}"/>
    <cellStyle name="Normal 16 2 3" xfId="1800" xr:uid="{00000000-0005-0000-0000-00008E010000}"/>
    <cellStyle name="Normal 16 2 4" xfId="1799" xr:uid="{00000000-0005-0000-0000-00008F010000}"/>
    <cellStyle name="Normal 16 2_REDE DE ESGOTO" xfId="1798" xr:uid="{00000000-0005-0000-0000-000090010000}"/>
    <cellStyle name="Normal 16 3" xfId="1797" xr:uid="{00000000-0005-0000-0000-000091010000}"/>
    <cellStyle name="Normal 16 3 2" xfId="1796" xr:uid="{00000000-0005-0000-0000-000092010000}"/>
    <cellStyle name="Normal 16 3_REDE DE ESGOTO" xfId="1795" xr:uid="{00000000-0005-0000-0000-000093010000}"/>
    <cellStyle name="Normal 16 4" xfId="1794" xr:uid="{00000000-0005-0000-0000-000094010000}"/>
    <cellStyle name="Normal 16 5" xfId="1793" xr:uid="{00000000-0005-0000-0000-000095010000}"/>
    <cellStyle name="Normal 16 6" xfId="1792" xr:uid="{00000000-0005-0000-0000-000096010000}"/>
    <cellStyle name="Normal 16_REDE DE ESGOTO" xfId="1791" xr:uid="{00000000-0005-0000-0000-000097010000}"/>
    <cellStyle name="Normal 17" xfId="1790" xr:uid="{00000000-0005-0000-0000-000098010000}"/>
    <cellStyle name="Normal 17 2" xfId="1789" xr:uid="{00000000-0005-0000-0000-000099010000}"/>
    <cellStyle name="Normal 17 2 2" xfId="1788" xr:uid="{00000000-0005-0000-0000-00009A010000}"/>
    <cellStyle name="Normal 17 2 2 2" xfId="1145" xr:uid="{00000000-0005-0000-0000-00009B010000}"/>
    <cellStyle name="Normal 17 2 2_REDE DE ESGOTO" xfId="1787" xr:uid="{00000000-0005-0000-0000-00009C010000}"/>
    <cellStyle name="Normal 17 2 3" xfId="1786" xr:uid="{00000000-0005-0000-0000-00009D010000}"/>
    <cellStyle name="Normal 17 2 4" xfId="1785" xr:uid="{00000000-0005-0000-0000-00009E010000}"/>
    <cellStyle name="Normal 17 2_REDE DE ESGOTO" xfId="1784" xr:uid="{00000000-0005-0000-0000-00009F010000}"/>
    <cellStyle name="Normal 17 3" xfId="1783" xr:uid="{00000000-0005-0000-0000-0000A0010000}"/>
    <cellStyle name="Normal 17 3 2" xfId="1782" xr:uid="{00000000-0005-0000-0000-0000A1010000}"/>
    <cellStyle name="Normal 17 3_REDE DE ESGOTO" xfId="1781" xr:uid="{00000000-0005-0000-0000-0000A2010000}"/>
    <cellStyle name="Normal 17 4" xfId="1780" xr:uid="{00000000-0005-0000-0000-0000A3010000}"/>
    <cellStyle name="Normal 17 5" xfId="1779" xr:uid="{00000000-0005-0000-0000-0000A4010000}"/>
    <cellStyle name="Normal 17 6" xfId="1778" xr:uid="{00000000-0005-0000-0000-0000A5010000}"/>
    <cellStyle name="Normal 17_REDE DE ESGOTO" xfId="1777" xr:uid="{00000000-0005-0000-0000-0000A6010000}"/>
    <cellStyle name="Normal 18" xfId="1140" xr:uid="{00000000-0005-0000-0000-0000A7010000}"/>
    <cellStyle name="Normal 18 2" xfId="1776" xr:uid="{00000000-0005-0000-0000-0000A8010000}"/>
    <cellStyle name="Normal 18_REDE DE ESGOTO" xfId="1775" xr:uid="{00000000-0005-0000-0000-0000A9010000}"/>
    <cellStyle name="Normal 19" xfId="1774" xr:uid="{00000000-0005-0000-0000-0000AA010000}"/>
    <cellStyle name="Normal 19 2" xfId="1773" xr:uid="{00000000-0005-0000-0000-0000AB010000}"/>
    <cellStyle name="Normal 19 2 2" xfId="1772" xr:uid="{00000000-0005-0000-0000-0000AC010000}"/>
    <cellStyle name="Normal 19 2_REDE DE ESGOTO" xfId="1771" xr:uid="{00000000-0005-0000-0000-0000AD010000}"/>
    <cellStyle name="Normal 19 3" xfId="1770" xr:uid="{00000000-0005-0000-0000-0000AE010000}"/>
    <cellStyle name="Normal 19 4" xfId="1769" xr:uid="{00000000-0005-0000-0000-0000AF010000}"/>
    <cellStyle name="Normal 19 5" xfId="1768" xr:uid="{00000000-0005-0000-0000-0000B0010000}"/>
    <cellStyle name="Normal 2" xfId="2" xr:uid="{00000000-0005-0000-0000-0000B1010000}"/>
    <cellStyle name="Normal 2 10" xfId="99" xr:uid="{00000000-0005-0000-0000-0000B2010000}"/>
    <cellStyle name="Normal 2 11" xfId="100" xr:uid="{00000000-0005-0000-0000-0000B3010000}"/>
    <cellStyle name="Normal 2 12" xfId="101" xr:uid="{00000000-0005-0000-0000-0000B4010000}"/>
    <cellStyle name="Normal 2 13" xfId="102" xr:uid="{00000000-0005-0000-0000-0000B5010000}"/>
    <cellStyle name="Normal 2 13 2" xfId="1767" xr:uid="{00000000-0005-0000-0000-0000B6010000}"/>
    <cellStyle name="Normal 2 13_REDE DE ESGOTO" xfId="1144" xr:uid="{00000000-0005-0000-0000-0000B7010000}"/>
    <cellStyle name="Normal 2 14" xfId="103" xr:uid="{00000000-0005-0000-0000-0000B8010000}"/>
    <cellStyle name="Normal 2 15" xfId="104" xr:uid="{00000000-0005-0000-0000-0000B9010000}"/>
    <cellStyle name="Normal 2 16" xfId="105" xr:uid="{00000000-0005-0000-0000-0000BA010000}"/>
    <cellStyle name="Normal 2 17" xfId="106" xr:uid="{00000000-0005-0000-0000-0000BB010000}"/>
    <cellStyle name="Normal 2 18" xfId="107" xr:uid="{00000000-0005-0000-0000-0000BC010000}"/>
    <cellStyle name="Normal 2 19" xfId="108" xr:uid="{00000000-0005-0000-0000-0000BD010000}"/>
    <cellStyle name="Normal 2 2" xfId="8" xr:uid="{00000000-0005-0000-0000-0000BE010000}"/>
    <cellStyle name="Normal 2 2 10" xfId="109" xr:uid="{00000000-0005-0000-0000-0000BF010000}"/>
    <cellStyle name="Normal 2 2 11" xfId="110" xr:uid="{00000000-0005-0000-0000-0000C0010000}"/>
    <cellStyle name="Normal 2 2 12" xfId="111" xr:uid="{00000000-0005-0000-0000-0000C1010000}"/>
    <cellStyle name="Normal 2 2 13" xfId="112" xr:uid="{00000000-0005-0000-0000-0000C2010000}"/>
    <cellStyle name="Normal 2 2 14" xfId="113" xr:uid="{00000000-0005-0000-0000-0000C3010000}"/>
    <cellStyle name="Normal 2 2 15" xfId="114" xr:uid="{00000000-0005-0000-0000-0000C4010000}"/>
    <cellStyle name="Normal 2 2 16" xfId="115" xr:uid="{00000000-0005-0000-0000-0000C5010000}"/>
    <cellStyle name="Normal 2 2 17" xfId="116" xr:uid="{00000000-0005-0000-0000-0000C6010000}"/>
    <cellStyle name="Normal 2 2 18" xfId="117" xr:uid="{00000000-0005-0000-0000-0000C7010000}"/>
    <cellStyle name="Normal 2 2 19" xfId="118" xr:uid="{00000000-0005-0000-0000-0000C8010000}"/>
    <cellStyle name="Normal 2 2 2" xfId="119" xr:uid="{00000000-0005-0000-0000-0000C9010000}"/>
    <cellStyle name="Normal 2 2 2 2" xfId="1143" xr:uid="{00000000-0005-0000-0000-0000CA010000}"/>
    <cellStyle name="Normal 2 2 2 2 2" xfId="1153" xr:uid="{00000000-0005-0000-0000-0000CB010000}"/>
    <cellStyle name="Normal 2 2 2 2 2 2" xfId="1152" xr:uid="{00000000-0005-0000-0000-0000CC010000}"/>
    <cellStyle name="Normal 2 2 2_REDE DE ESGOTO" xfId="1151" xr:uid="{00000000-0005-0000-0000-0000CD010000}"/>
    <cellStyle name="Normal 2 2 20" xfId="120" xr:uid="{00000000-0005-0000-0000-0000CE010000}"/>
    <cellStyle name="Normal 2 2 21" xfId="121" xr:uid="{00000000-0005-0000-0000-0000CF010000}"/>
    <cellStyle name="Normal 2 2 22" xfId="122" xr:uid="{00000000-0005-0000-0000-0000D0010000}"/>
    <cellStyle name="Normal 2 2 23" xfId="123" xr:uid="{00000000-0005-0000-0000-0000D1010000}"/>
    <cellStyle name="Normal 2 2 24" xfId="124" xr:uid="{00000000-0005-0000-0000-0000D2010000}"/>
    <cellStyle name="Normal 2 2 25" xfId="125" xr:uid="{00000000-0005-0000-0000-0000D3010000}"/>
    <cellStyle name="Normal 2 2 26" xfId="126" xr:uid="{00000000-0005-0000-0000-0000D4010000}"/>
    <cellStyle name="Normal 2 2 27" xfId="127" xr:uid="{00000000-0005-0000-0000-0000D5010000}"/>
    <cellStyle name="Normal 2 2 28" xfId="128" xr:uid="{00000000-0005-0000-0000-0000D6010000}"/>
    <cellStyle name="Normal 2 2 29" xfId="129" xr:uid="{00000000-0005-0000-0000-0000D7010000}"/>
    <cellStyle name="Normal 2 2 3" xfId="130" xr:uid="{00000000-0005-0000-0000-0000D8010000}"/>
    <cellStyle name="Normal 2 2 30" xfId="131" xr:uid="{00000000-0005-0000-0000-0000D9010000}"/>
    <cellStyle name="Normal 2 2 31" xfId="132" xr:uid="{00000000-0005-0000-0000-0000DA010000}"/>
    <cellStyle name="Normal 2 2 32" xfId="133" xr:uid="{00000000-0005-0000-0000-0000DB010000}"/>
    <cellStyle name="Normal 2 2 33" xfId="134" xr:uid="{00000000-0005-0000-0000-0000DC010000}"/>
    <cellStyle name="Normal 2 2 34" xfId="135" xr:uid="{00000000-0005-0000-0000-0000DD010000}"/>
    <cellStyle name="Normal 2 2 35" xfId="136" xr:uid="{00000000-0005-0000-0000-0000DE010000}"/>
    <cellStyle name="Normal 2 2 36" xfId="137" xr:uid="{00000000-0005-0000-0000-0000DF010000}"/>
    <cellStyle name="Normal 2 2 37" xfId="138" xr:uid="{00000000-0005-0000-0000-0000E0010000}"/>
    <cellStyle name="Normal 2 2 38" xfId="139" xr:uid="{00000000-0005-0000-0000-0000E1010000}"/>
    <cellStyle name="Normal 2 2 39" xfId="140" xr:uid="{00000000-0005-0000-0000-0000E2010000}"/>
    <cellStyle name="Normal 2 2 4" xfId="141" xr:uid="{00000000-0005-0000-0000-0000E3010000}"/>
    <cellStyle name="Normal 2 2 40" xfId="142" xr:uid="{00000000-0005-0000-0000-0000E4010000}"/>
    <cellStyle name="Normal 2 2 41" xfId="143" xr:uid="{00000000-0005-0000-0000-0000E5010000}"/>
    <cellStyle name="Normal 2 2 42" xfId="144" xr:uid="{00000000-0005-0000-0000-0000E6010000}"/>
    <cellStyle name="Normal 2 2 43" xfId="145" xr:uid="{00000000-0005-0000-0000-0000E7010000}"/>
    <cellStyle name="Normal 2 2 44" xfId="146" xr:uid="{00000000-0005-0000-0000-0000E8010000}"/>
    <cellStyle name="Normal 2 2 45" xfId="147" xr:uid="{00000000-0005-0000-0000-0000E9010000}"/>
    <cellStyle name="Normal 2 2 46" xfId="148" xr:uid="{00000000-0005-0000-0000-0000EA010000}"/>
    <cellStyle name="Normal 2 2 47" xfId="149" xr:uid="{00000000-0005-0000-0000-0000EB010000}"/>
    <cellStyle name="Normal 2 2 48" xfId="150" xr:uid="{00000000-0005-0000-0000-0000EC010000}"/>
    <cellStyle name="Normal 2 2 49" xfId="151" xr:uid="{00000000-0005-0000-0000-0000ED010000}"/>
    <cellStyle name="Normal 2 2 5" xfId="152" xr:uid="{00000000-0005-0000-0000-0000EE010000}"/>
    <cellStyle name="Normal 2 2 50" xfId="153" xr:uid="{00000000-0005-0000-0000-0000EF010000}"/>
    <cellStyle name="Normal 2 2 51" xfId="154" xr:uid="{00000000-0005-0000-0000-0000F0010000}"/>
    <cellStyle name="Normal 2 2 52" xfId="155" xr:uid="{00000000-0005-0000-0000-0000F1010000}"/>
    <cellStyle name="Normal 2 2 53" xfId="156" xr:uid="{00000000-0005-0000-0000-0000F2010000}"/>
    <cellStyle name="Normal 2 2 54" xfId="157" xr:uid="{00000000-0005-0000-0000-0000F3010000}"/>
    <cellStyle name="Normal 2 2 55" xfId="158" xr:uid="{00000000-0005-0000-0000-0000F4010000}"/>
    <cellStyle name="Normal 2 2 56" xfId="159" xr:uid="{00000000-0005-0000-0000-0000F5010000}"/>
    <cellStyle name="Normal 2 2 57" xfId="160" xr:uid="{00000000-0005-0000-0000-0000F6010000}"/>
    <cellStyle name="Normal 2 2 58" xfId="161" xr:uid="{00000000-0005-0000-0000-0000F7010000}"/>
    <cellStyle name="Normal 2 2 59" xfId="162" xr:uid="{00000000-0005-0000-0000-0000F8010000}"/>
    <cellStyle name="Normal 2 2 6" xfId="163" xr:uid="{00000000-0005-0000-0000-0000F9010000}"/>
    <cellStyle name="Normal 2 2 60" xfId="164" xr:uid="{00000000-0005-0000-0000-0000FA010000}"/>
    <cellStyle name="Normal 2 2 61" xfId="165" xr:uid="{00000000-0005-0000-0000-0000FB010000}"/>
    <cellStyle name="Normal 2 2 62" xfId="166" xr:uid="{00000000-0005-0000-0000-0000FC010000}"/>
    <cellStyle name="Normal 2 2 63" xfId="167" xr:uid="{00000000-0005-0000-0000-0000FD010000}"/>
    <cellStyle name="Normal 2 2 64" xfId="168" xr:uid="{00000000-0005-0000-0000-0000FE010000}"/>
    <cellStyle name="Normal 2 2 65" xfId="169" xr:uid="{00000000-0005-0000-0000-0000FF010000}"/>
    <cellStyle name="Normal 2 2 66" xfId="170" xr:uid="{00000000-0005-0000-0000-000000020000}"/>
    <cellStyle name="Normal 2 2 67" xfId="171" xr:uid="{00000000-0005-0000-0000-000001020000}"/>
    <cellStyle name="Normal 2 2 68" xfId="172" xr:uid="{00000000-0005-0000-0000-000002020000}"/>
    <cellStyle name="Normal 2 2 69" xfId="173" xr:uid="{00000000-0005-0000-0000-000003020000}"/>
    <cellStyle name="Normal 2 2 7" xfId="174" xr:uid="{00000000-0005-0000-0000-000004020000}"/>
    <cellStyle name="Normal 2 2 70" xfId="175" xr:uid="{00000000-0005-0000-0000-000005020000}"/>
    <cellStyle name="Normal 2 2 71" xfId="176" xr:uid="{00000000-0005-0000-0000-000006020000}"/>
    <cellStyle name="Normal 2 2 72" xfId="177" xr:uid="{00000000-0005-0000-0000-000007020000}"/>
    <cellStyle name="Normal 2 2 73" xfId="178" xr:uid="{00000000-0005-0000-0000-000008020000}"/>
    <cellStyle name="Normal 2 2 74" xfId="179" xr:uid="{00000000-0005-0000-0000-000009020000}"/>
    <cellStyle name="Normal 2 2 75" xfId="180" xr:uid="{00000000-0005-0000-0000-00000A020000}"/>
    <cellStyle name="Normal 2 2 76" xfId="181" xr:uid="{00000000-0005-0000-0000-00000B020000}"/>
    <cellStyle name="Normal 2 2 77" xfId="182" xr:uid="{00000000-0005-0000-0000-00000C020000}"/>
    <cellStyle name="Normal 2 2 78" xfId="183" xr:uid="{00000000-0005-0000-0000-00000D020000}"/>
    <cellStyle name="Normal 2 2 8" xfId="184" xr:uid="{00000000-0005-0000-0000-00000E020000}"/>
    <cellStyle name="Normal 2 2 9" xfId="185" xr:uid="{00000000-0005-0000-0000-00000F020000}"/>
    <cellStyle name="Normal 2 20" xfId="186" xr:uid="{00000000-0005-0000-0000-000010020000}"/>
    <cellStyle name="Normal 2 21" xfId="187" xr:uid="{00000000-0005-0000-0000-000011020000}"/>
    <cellStyle name="Normal 2 22" xfId="188" xr:uid="{00000000-0005-0000-0000-000012020000}"/>
    <cellStyle name="Normal 2 23" xfId="189" xr:uid="{00000000-0005-0000-0000-000013020000}"/>
    <cellStyle name="Normal 2 24" xfId="190" xr:uid="{00000000-0005-0000-0000-000014020000}"/>
    <cellStyle name="Normal 2 25" xfId="191" xr:uid="{00000000-0005-0000-0000-000015020000}"/>
    <cellStyle name="Normal 2 26" xfId="192" xr:uid="{00000000-0005-0000-0000-000016020000}"/>
    <cellStyle name="Normal 2 27" xfId="193" xr:uid="{00000000-0005-0000-0000-000017020000}"/>
    <cellStyle name="Normal 2 28" xfId="194" xr:uid="{00000000-0005-0000-0000-000018020000}"/>
    <cellStyle name="Normal 2 29" xfId="195" xr:uid="{00000000-0005-0000-0000-000019020000}"/>
    <cellStyle name="Normal 2 3" xfId="196" xr:uid="{00000000-0005-0000-0000-00001A020000}"/>
    <cellStyle name="Normal 2 3 2" xfId="1766" xr:uid="{00000000-0005-0000-0000-00001B020000}"/>
    <cellStyle name="Normal 2 3 2 2" xfId="1765" xr:uid="{00000000-0005-0000-0000-00001C020000}"/>
    <cellStyle name="Normal 2 3 2 2 2" xfId="1764" xr:uid="{00000000-0005-0000-0000-00001D020000}"/>
    <cellStyle name="Normal 2 3 2 2 3" xfId="1763" xr:uid="{00000000-0005-0000-0000-00001E020000}"/>
    <cellStyle name="Normal 2 3 2 2_REDE DE ESGOTO" xfId="1762" xr:uid="{00000000-0005-0000-0000-00001F020000}"/>
    <cellStyle name="Normal 2 3 2 3" xfId="1761" xr:uid="{00000000-0005-0000-0000-000020020000}"/>
    <cellStyle name="Normal 2 3 2 4" xfId="1760" xr:uid="{00000000-0005-0000-0000-000021020000}"/>
    <cellStyle name="Normal 2 3 2_REDE DE ESGOTO" xfId="1759" xr:uid="{00000000-0005-0000-0000-000022020000}"/>
    <cellStyle name="Normal 2 3 3" xfId="1758" xr:uid="{00000000-0005-0000-0000-000023020000}"/>
    <cellStyle name="Normal 2 3 4" xfId="1757" xr:uid="{00000000-0005-0000-0000-000024020000}"/>
    <cellStyle name="Normal 2 30" xfId="197" xr:uid="{00000000-0005-0000-0000-000025020000}"/>
    <cellStyle name="Normal 2 31" xfId="198" xr:uid="{00000000-0005-0000-0000-000026020000}"/>
    <cellStyle name="Normal 2 32" xfId="199" xr:uid="{00000000-0005-0000-0000-000027020000}"/>
    <cellStyle name="Normal 2 33" xfId="200" xr:uid="{00000000-0005-0000-0000-000028020000}"/>
    <cellStyle name="Normal 2 34" xfId="201" xr:uid="{00000000-0005-0000-0000-000029020000}"/>
    <cellStyle name="Normal 2 35" xfId="202" xr:uid="{00000000-0005-0000-0000-00002A020000}"/>
    <cellStyle name="Normal 2 36" xfId="203" xr:uid="{00000000-0005-0000-0000-00002B020000}"/>
    <cellStyle name="Normal 2 37" xfId="204" xr:uid="{00000000-0005-0000-0000-00002C020000}"/>
    <cellStyle name="Normal 2 38" xfId="205" xr:uid="{00000000-0005-0000-0000-00002D020000}"/>
    <cellStyle name="Normal 2 39" xfId="206" xr:uid="{00000000-0005-0000-0000-00002E020000}"/>
    <cellStyle name="Normal 2 4" xfId="207" xr:uid="{00000000-0005-0000-0000-00002F020000}"/>
    <cellStyle name="Normal 2 4 2" xfId="1756" xr:uid="{00000000-0005-0000-0000-000030020000}"/>
    <cellStyle name="Normal 2 4 2 2" xfId="1755" xr:uid="{00000000-0005-0000-0000-000031020000}"/>
    <cellStyle name="Normal 2 4 2 2 2" xfId="1754" xr:uid="{00000000-0005-0000-0000-000032020000}"/>
    <cellStyle name="Normal 2 4 2 2 3" xfId="1753" xr:uid="{00000000-0005-0000-0000-000033020000}"/>
    <cellStyle name="Normal 2 4 2 2_REDE DE ESGOTO" xfId="1752" xr:uid="{00000000-0005-0000-0000-000034020000}"/>
    <cellStyle name="Normal 2 4 2 3" xfId="1751" xr:uid="{00000000-0005-0000-0000-000035020000}"/>
    <cellStyle name="Normal 2 4 2 4" xfId="1750" xr:uid="{00000000-0005-0000-0000-000036020000}"/>
    <cellStyle name="Normal 2 4 2_REDE DE ESGOTO" xfId="1749" xr:uid="{00000000-0005-0000-0000-000037020000}"/>
    <cellStyle name="Normal 2 4 3" xfId="1748" xr:uid="{00000000-0005-0000-0000-000038020000}"/>
    <cellStyle name="Normal 2 4_REDE DE ESGOTO" xfId="1747" xr:uid="{00000000-0005-0000-0000-000039020000}"/>
    <cellStyle name="Normal 2 40" xfId="208" xr:uid="{00000000-0005-0000-0000-00003A020000}"/>
    <cellStyle name="Normal 2 41" xfId="209" xr:uid="{00000000-0005-0000-0000-00003B020000}"/>
    <cellStyle name="Normal 2 42" xfId="210" xr:uid="{00000000-0005-0000-0000-00003C020000}"/>
    <cellStyle name="Normal 2 43" xfId="211" xr:uid="{00000000-0005-0000-0000-00003D020000}"/>
    <cellStyle name="Normal 2 44" xfId="212" xr:uid="{00000000-0005-0000-0000-00003E020000}"/>
    <cellStyle name="Normal 2 45" xfId="213" xr:uid="{00000000-0005-0000-0000-00003F020000}"/>
    <cellStyle name="Normal 2 46" xfId="214" xr:uid="{00000000-0005-0000-0000-000040020000}"/>
    <cellStyle name="Normal 2 47" xfId="215" xr:uid="{00000000-0005-0000-0000-000041020000}"/>
    <cellStyle name="Normal 2 48" xfId="216" xr:uid="{00000000-0005-0000-0000-000042020000}"/>
    <cellStyle name="Normal 2 49" xfId="217" xr:uid="{00000000-0005-0000-0000-000043020000}"/>
    <cellStyle name="Normal 2 5" xfId="218" xr:uid="{00000000-0005-0000-0000-000044020000}"/>
    <cellStyle name="Normal 2 5 2" xfId="1746" xr:uid="{00000000-0005-0000-0000-000045020000}"/>
    <cellStyle name="Normal 2 5 2 2" xfId="1745" xr:uid="{00000000-0005-0000-0000-000046020000}"/>
    <cellStyle name="Normal 2 5 2 2 2" xfId="1744" xr:uid="{00000000-0005-0000-0000-000047020000}"/>
    <cellStyle name="Normal 2 5 2 2 3" xfId="1743" xr:uid="{00000000-0005-0000-0000-000048020000}"/>
    <cellStyle name="Normal 2 5 2 2_REDE DE ESGOTO" xfId="1742" xr:uid="{00000000-0005-0000-0000-000049020000}"/>
    <cellStyle name="Normal 2 5 2 3" xfId="1741" xr:uid="{00000000-0005-0000-0000-00004A020000}"/>
    <cellStyle name="Normal 2 5 2 4" xfId="1740" xr:uid="{00000000-0005-0000-0000-00004B020000}"/>
    <cellStyle name="Normal 2 5 2_REDE DE ESGOTO" xfId="1739" xr:uid="{00000000-0005-0000-0000-00004C020000}"/>
    <cellStyle name="Normal 2 5 3" xfId="1738" xr:uid="{00000000-0005-0000-0000-00004D020000}"/>
    <cellStyle name="Normal 2 50" xfId="219" xr:uid="{00000000-0005-0000-0000-00004E020000}"/>
    <cellStyle name="Normal 2 51" xfId="220" xr:uid="{00000000-0005-0000-0000-00004F020000}"/>
    <cellStyle name="Normal 2 52" xfId="221" xr:uid="{00000000-0005-0000-0000-000050020000}"/>
    <cellStyle name="Normal 2 53" xfId="222" xr:uid="{00000000-0005-0000-0000-000051020000}"/>
    <cellStyle name="Normal 2 54" xfId="223" xr:uid="{00000000-0005-0000-0000-000052020000}"/>
    <cellStyle name="Normal 2 55" xfId="224" xr:uid="{00000000-0005-0000-0000-000053020000}"/>
    <cellStyle name="Normal 2 56" xfId="225" xr:uid="{00000000-0005-0000-0000-000054020000}"/>
    <cellStyle name="Normal 2 57" xfId="226" xr:uid="{00000000-0005-0000-0000-000055020000}"/>
    <cellStyle name="Normal 2 58" xfId="227" xr:uid="{00000000-0005-0000-0000-000056020000}"/>
    <cellStyle name="Normal 2 59" xfId="228" xr:uid="{00000000-0005-0000-0000-000057020000}"/>
    <cellStyle name="Normal 2 6" xfId="229" xr:uid="{00000000-0005-0000-0000-000058020000}"/>
    <cellStyle name="Normal 2 6 2" xfId="1737" xr:uid="{00000000-0005-0000-0000-000059020000}"/>
    <cellStyle name="Normal 2 6 2 2" xfId="1736" xr:uid="{00000000-0005-0000-0000-00005A020000}"/>
    <cellStyle name="Normal 2 6 2 2 2" xfId="1735" xr:uid="{00000000-0005-0000-0000-00005B020000}"/>
    <cellStyle name="Normal 2 6 2 2 3" xfId="1734" xr:uid="{00000000-0005-0000-0000-00005C020000}"/>
    <cellStyle name="Normal 2 6 2 2_REDE DE ESGOTO" xfId="1733" xr:uid="{00000000-0005-0000-0000-00005D020000}"/>
    <cellStyle name="Normal 2 6 2 3" xfId="1732" xr:uid="{00000000-0005-0000-0000-00005E020000}"/>
    <cellStyle name="Normal 2 6 2 4" xfId="1731" xr:uid="{00000000-0005-0000-0000-00005F020000}"/>
    <cellStyle name="Normal 2 6 2_REDE DE ESGOTO" xfId="1730" xr:uid="{00000000-0005-0000-0000-000060020000}"/>
    <cellStyle name="Normal 2 60" xfId="230" xr:uid="{00000000-0005-0000-0000-000061020000}"/>
    <cellStyle name="Normal 2 61" xfId="231" xr:uid="{00000000-0005-0000-0000-000062020000}"/>
    <cellStyle name="Normal 2 62" xfId="232" xr:uid="{00000000-0005-0000-0000-000063020000}"/>
    <cellStyle name="Normal 2 63" xfId="233" xr:uid="{00000000-0005-0000-0000-000064020000}"/>
    <cellStyle name="Normal 2 64" xfId="234" xr:uid="{00000000-0005-0000-0000-000065020000}"/>
    <cellStyle name="Normal 2 65" xfId="235" xr:uid="{00000000-0005-0000-0000-000066020000}"/>
    <cellStyle name="Normal 2 66" xfId="236" xr:uid="{00000000-0005-0000-0000-000067020000}"/>
    <cellStyle name="Normal 2 67" xfId="237" xr:uid="{00000000-0005-0000-0000-000068020000}"/>
    <cellStyle name="Normal 2 68" xfId="238" xr:uid="{00000000-0005-0000-0000-000069020000}"/>
    <cellStyle name="Normal 2 69" xfId="239" xr:uid="{00000000-0005-0000-0000-00006A020000}"/>
    <cellStyle name="Normal 2 7" xfId="240" xr:uid="{00000000-0005-0000-0000-00006B020000}"/>
    <cellStyle name="Normal 2 7 2" xfId="1729" xr:uid="{00000000-0005-0000-0000-00006C020000}"/>
    <cellStyle name="Normal 2 7 2 2" xfId="1728" xr:uid="{00000000-0005-0000-0000-00006D020000}"/>
    <cellStyle name="Normal 2 7 2 2 2" xfId="1727" xr:uid="{00000000-0005-0000-0000-00006E020000}"/>
    <cellStyle name="Normal 2 7 2 2 3" xfId="1726" xr:uid="{00000000-0005-0000-0000-00006F020000}"/>
    <cellStyle name="Normal 2 7 2 2_REDE DE ESGOTO" xfId="1725" xr:uid="{00000000-0005-0000-0000-000070020000}"/>
    <cellStyle name="Normal 2 7 2 3" xfId="1724" xr:uid="{00000000-0005-0000-0000-000071020000}"/>
    <cellStyle name="Normal 2 7 2 4" xfId="1723" xr:uid="{00000000-0005-0000-0000-000072020000}"/>
    <cellStyle name="Normal 2 7 2_REDE DE ESGOTO" xfId="1722" xr:uid="{00000000-0005-0000-0000-000073020000}"/>
    <cellStyle name="Normal 2 70" xfId="241" xr:uid="{00000000-0005-0000-0000-000074020000}"/>
    <cellStyle name="Normal 2 71" xfId="242" xr:uid="{00000000-0005-0000-0000-000075020000}"/>
    <cellStyle name="Normal 2 72" xfId="243" xr:uid="{00000000-0005-0000-0000-000076020000}"/>
    <cellStyle name="Normal 2 73" xfId="244" xr:uid="{00000000-0005-0000-0000-000077020000}"/>
    <cellStyle name="Normal 2 74" xfId="245" xr:uid="{00000000-0005-0000-0000-000078020000}"/>
    <cellStyle name="Normal 2 75" xfId="246" xr:uid="{00000000-0005-0000-0000-000079020000}"/>
    <cellStyle name="Normal 2 76" xfId="247" xr:uid="{00000000-0005-0000-0000-00007A020000}"/>
    <cellStyle name="Normal 2 77" xfId="248" xr:uid="{00000000-0005-0000-0000-00007B020000}"/>
    <cellStyle name="Normal 2 8" xfId="249" xr:uid="{00000000-0005-0000-0000-00007C020000}"/>
    <cellStyle name="Normal 2 8 2" xfId="1721" xr:uid="{00000000-0005-0000-0000-00007D020000}"/>
    <cellStyle name="Normal 2 8 2 2" xfId="1720" xr:uid="{00000000-0005-0000-0000-00007E020000}"/>
    <cellStyle name="Normal 2 8 2 2 2" xfId="1719" xr:uid="{00000000-0005-0000-0000-00007F020000}"/>
    <cellStyle name="Normal 2 8 2 2 3" xfId="1718" xr:uid="{00000000-0005-0000-0000-000080020000}"/>
    <cellStyle name="Normal 2 8 2 2_REDE DE ESGOTO" xfId="1717" xr:uid="{00000000-0005-0000-0000-000081020000}"/>
    <cellStyle name="Normal 2 8 2 3" xfId="1716" xr:uid="{00000000-0005-0000-0000-000082020000}"/>
    <cellStyle name="Normal 2 8 2 4" xfId="1715" xr:uid="{00000000-0005-0000-0000-000083020000}"/>
    <cellStyle name="Normal 2 8 2_REDE DE ESGOTO" xfId="1714" xr:uid="{00000000-0005-0000-0000-000084020000}"/>
    <cellStyle name="Normal 2 9" xfId="250" xr:uid="{00000000-0005-0000-0000-000085020000}"/>
    <cellStyle name="Normal 2 9 2" xfId="1713" xr:uid="{00000000-0005-0000-0000-000086020000}"/>
    <cellStyle name="Normal 2 9 2 2" xfId="1712" xr:uid="{00000000-0005-0000-0000-000087020000}"/>
    <cellStyle name="Normal 2 9 2 2 2" xfId="1711" xr:uid="{00000000-0005-0000-0000-000088020000}"/>
    <cellStyle name="Normal 2 9 2 2 3" xfId="1710" xr:uid="{00000000-0005-0000-0000-000089020000}"/>
    <cellStyle name="Normal 2 9 2 2_REDE DE ESGOTO" xfId="1709" xr:uid="{00000000-0005-0000-0000-00008A020000}"/>
    <cellStyle name="Normal 2 9 2 3" xfId="1708" xr:uid="{00000000-0005-0000-0000-00008B020000}"/>
    <cellStyle name="Normal 2 9 2 4" xfId="1707" xr:uid="{00000000-0005-0000-0000-00008C020000}"/>
    <cellStyle name="Normal 2 9 2_REDE DE ESGOTO" xfId="1706" xr:uid="{00000000-0005-0000-0000-00008D020000}"/>
    <cellStyle name="Normal 2_Cópia de Custos Montagem Mecânica Adutora" xfId="1705" xr:uid="{00000000-0005-0000-0000-00008E020000}"/>
    <cellStyle name="Normal 20" xfId="1704" xr:uid="{00000000-0005-0000-0000-00008F020000}"/>
    <cellStyle name="Normal 20 2" xfId="1703" xr:uid="{00000000-0005-0000-0000-000090020000}"/>
    <cellStyle name="Normal 20 2 2" xfId="1702" xr:uid="{00000000-0005-0000-0000-000091020000}"/>
    <cellStyle name="Normal 20 2_REDE DE ESGOTO" xfId="1701" xr:uid="{00000000-0005-0000-0000-000092020000}"/>
    <cellStyle name="Normal 20 3" xfId="1700" xr:uid="{00000000-0005-0000-0000-000093020000}"/>
    <cellStyle name="Normal 20 4" xfId="1699" xr:uid="{00000000-0005-0000-0000-000094020000}"/>
    <cellStyle name="Normal 20 5" xfId="1698" xr:uid="{00000000-0005-0000-0000-000095020000}"/>
    <cellStyle name="Normal 20_REDE DE ESGOTO" xfId="1697" xr:uid="{00000000-0005-0000-0000-000096020000}"/>
    <cellStyle name="Normal 21" xfId="1696" xr:uid="{00000000-0005-0000-0000-000097020000}"/>
    <cellStyle name="Normal 21 2" xfId="1695" xr:uid="{00000000-0005-0000-0000-000098020000}"/>
    <cellStyle name="Normal 21_REDE DE ESGOTO" xfId="1694" xr:uid="{00000000-0005-0000-0000-000099020000}"/>
    <cellStyle name="Normal 22" xfId="1693" xr:uid="{00000000-0005-0000-0000-00009A020000}"/>
    <cellStyle name="Normal 22 2" xfId="1692" xr:uid="{00000000-0005-0000-0000-00009B020000}"/>
    <cellStyle name="Normal 22_REDE DE ESGOTO" xfId="1691" xr:uid="{00000000-0005-0000-0000-00009C020000}"/>
    <cellStyle name="Normal 23" xfId="1690" xr:uid="{00000000-0005-0000-0000-00009D020000}"/>
    <cellStyle name="Normal 23 2" xfId="1689" xr:uid="{00000000-0005-0000-0000-00009E020000}"/>
    <cellStyle name="Normal 23_REDE DE ESGOTO" xfId="1688" xr:uid="{00000000-0005-0000-0000-00009F020000}"/>
    <cellStyle name="Normal 24" xfId="1687" xr:uid="{00000000-0005-0000-0000-0000A0020000}"/>
    <cellStyle name="Normal 24 2" xfId="1686" xr:uid="{00000000-0005-0000-0000-0000A1020000}"/>
    <cellStyle name="Normal 25" xfId="1685" xr:uid="{00000000-0005-0000-0000-0000A2020000}"/>
    <cellStyle name="Normal 25 2" xfId="2192" xr:uid="{00000000-0005-0000-0000-0000A3020000}"/>
    <cellStyle name="Normal 25_REDE DE ESGOTO" xfId="2193" xr:uid="{00000000-0005-0000-0000-0000A4020000}"/>
    <cellStyle name="Normal 26" xfId="2191" xr:uid="{00000000-0005-0000-0000-0000A5020000}"/>
    <cellStyle name="Normal 27" xfId="2160" xr:uid="{00000000-0005-0000-0000-0000A6020000}"/>
    <cellStyle name="Normal 28" xfId="2137" xr:uid="{00000000-0005-0000-0000-0000A7020000}"/>
    <cellStyle name="Normal 29" xfId="2138" xr:uid="{00000000-0005-0000-0000-0000A8020000}"/>
    <cellStyle name="Normal 3" xfId="3" xr:uid="{00000000-0005-0000-0000-0000A9020000}"/>
    <cellStyle name="Normal 3 10" xfId="251" xr:uid="{00000000-0005-0000-0000-0000AA020000}"/>
    <cellStyle name="Normal 3 100" xfId="252" xr:uid="{00000000-0005-0000-0000-0000AB020000}"/>
    <cellStyle name="Normal 3 101" xfId="253" xr:uid="{00000000-0005-0000-0000-0000AC020000}"/>
    <cellStyle name="Normal 3 102" xfId="254" xr:uid="{00000000-0005-0000-0000-0000AD020000}"/>
    <cellStyle name="Normal 3 103" xfId="255" xr:uid="{00000000-0005-0000-0000-0000AE020000}"/>
    <cellStyle name="Normal 3 104" xfId="256" xr:uid="{00000000-0005-0000-0000-0000AF020000}"/>
    <cellStyle name="Normal 3 105" xfId="257" xr:uid="{00000000-0005-0000-0000-0000B0020000}"/>
    <cellStyle name="Normal 3 106" xfId="258" xr:uid="{00000000-0005-0000-0000-0000B1020000}"/>
    <cellStyle name="Normal 3 107" xfId="259" xr:uid="{00000000-0005-0000-0000-0000B2020000}"/>
    <cellStyle name="Normal 3 108" xfId="260" xr:uid="{00000000-0005-0000-0000-0000B3020000}"/>
    <cellStyle name="Normal 3 109" xfId="261" xr:uid="{00000000-0005-0000-0000-0000B4020000}"/>
    <cellStyle name="Normal 3 11" xfId="262" xr:uid="{00000000-0005-0000-0000-0000B5020000}"/>
    <cellStyle name="Normal 3 110" xfId="263" xr:uid="{00000000-0005-0000-0000-0000B6020000}"/>
    <cellStyle name="Normal 3 111" xfId="264" xr:uid="{00000000-0005-0000-0000-0000B7020000}"/>
    <cellStyle name="Normal 3 112" xfId="265" xr:uid="{00000000-0005-0000-0000-0000B8020000}"/>
    <cellStyle name="Normal 3 113" xfId="266" xr:uid="{00000000-0005-0000-0000-0000B9020000}"/>
    <cellStyle name="Normal 3 114" xfId="267" xr:uid="{00000000-0005-0000-0000-0000BA020000}"/>
    <cellStyle name="Normal 3 115" xfId="268" xr:uid="{00000000-0005-0000-0000-0000BB020000}"/>
    <cellStyle name="Normal 3 116" xfId="269" xr:uid="{00000000-0005-0000-0000-0000BC020000}"/>
    <cellStyle name="Normal 3 117" xfId="270" xr:uid="{00000000-0005-0000-0000-0000BD020000}"/>
    <cellStyle name="Normal 3 118" xfId="271" xr:uid="{00000000-0005-0000-0000-0000BE020000}"/>
    <cellStyle name="Normal 3 119" xfId="272" xr:uid="{00000000-0005-0000-0000-0000BF020000}"/>
    <cellStyle name="Normal 3 12" xfId="273" xr:uid="{00000000-0005-0000-0000-0000C0020000}"/>
    <cellStyle name="Normal 3 120" xfId="274" xr:uid="{00000000-0005-0000-0000-0000C1020000}"/>
    <cellStyle name="Normal 3 121" xfId="275" xr:uid="{00000000-0005-0000-0000-0000C2020000}"/>
    <cellStyle name="Normal 3 122" xfId="276" xr:uid="{00000000-0005-0000-0000-0000C3020000}"/>
    <cellStyle name="Normal 3 123" xfId="277" xr:uid="{00000000-0005-0000-0000-0000C4020000}"/>
    <cellStyle name="Normal 3 124" xfId="278" xr:uid="{00000000-0005-0000-0000-0000C5020000}"/>
    <cellStyle name="Normal 3 125" xfId="279" xr:uid="{00000000-0005-0000-0000-0000C6020000}"/>
    <cellStyle name="Normal 3 126" xfId="280" xr:uid="{00000000-0005-0000-0000-0000C7020000}"/>
    <cellStyle name="Normal 3 127" xfId="281" xr:uid="{00000000-0005-0000-0000-0000C8020000}"/>
    <cellStyle name="Normal 3 128" xfId="282" xr:uid="{00000000-0005-0000-0000-0000C9020000}"/>
    <cellStyle name="Normal 3 129" xfId="283" xr:uid="{00000000-0005-0000-0000-0000CA020000}"/>
    <cellStyle name="Normal 3 13" xfId="284" xr:uid="{00000000-0005-0000-0000-0000CB020000}"/>
    <cellStyle name="Normal 3 130" xfId="285" xr:uid="{00000000-0005-0000-0000-0000CC020000}"/>
    <cellStyle name="Normal 3 131" xfId="286" xr:uid="{00000000-0005-0000-0000-0000CD020000}"/>
    <cellStyle name="Normal 3 132" xfId="287" xr:uid="{00000000-0005-0000-0000-0000CE020000}"/>
    <cellStyle name="Normal 3 133" xfId="288" xr:uid="{00000000-0005-0000-0000-0000CF020000}"/>
    <cellStyle name="Normal 3 134" xfId="289" xr:uid="{00000000-0005-0000-0000-0000D0020000}"/>
    <cellStyle name="Normal 3 135" xfId="290" xr:uid="{00000000-0005-0000-0000-0000D1020000}"/>
    <cellStyle name="Normal 3 136" xfId="291" xr:uid="{00000000-0005-0000-0000-0000D2020000}"/>
    <cellStyle name="Normal 3 137" xfId="292" xr:uid="{00000000-0005-0000-0000-0000D3020000}"/>
    <cellStyle name="Normal 3 137 10" xfId="293" xr:uid="{00000000-0005-0000-0000-0000D4020000}"/>
    <cellStyle name="Normal 3 137 11" xfId="294" xr:uid="{00000000-0005-0000-0000-0000D5020000}"/>
    <cellStyle name="Normal 3 137 12" xfId="295" xr:uid="{00000000-0005-0000-0000-0000D6020000}"/>
    <cellStyle name="Normal 3 137 13" xfId="296" xr:uid="{00000000-0005-0000-0000-0000D7020000}"/>
    <cellStyle name="Normal 3 137 14" xfId="297" xr:uid="{00000000-0005-0000-0000-0000D8020000}"/>
    <cellStyle name="Normal 3 137 15" xfId="298" xr:uid="{00000000-0005-0000-0000-0000D9020000}"/>
    <cellStyle name="Normal 3 137 16" xfId="299" xr:uid="{00000000-0005-0000-0000-0000DA020000}"/>
    <cellStyle name="Normal 3 137 17" xfId="300" xr:uid="{00000000-0005-0000-0000-0000DB020000}"/>
    <cellStyle name="Normal 3 137 18" xfId="301" xr:uid="{00000000-0005-0000-0000-0000DC020000}"/>
    <cellStyle name="Normal 3 137 19" xfId="302" xr:uid="{00000000-0005-0000-0000-0000DD020000}"/>
    <cellStyle name="Normal 3 137 2" xfId="303" xr:uid="{00000000-0005-0000-0000-0000DE020000}"/>
    <cellStyle name="Normal 3 137 20" xfId="304" xr:uid="{00000000-0005-0000-0000-0000DF020000}"/>
    <cellStyle name="Normal 3 137 21" xfId="305" xr:uid="{00000000-0005-0000-0000-0000E0020000}"/>
    <cellStyle name="Normal 3 137 22" xfId="306" xr:uid="{00000000-0005-0000-0000-0000E1020000}"/>
    <cellStyle name="Normal 3 137 23" xfId="307" xr:uid="{00000000-0005-0000-0000-0000E2020000}"/>
    <cellStyle name="Normal 3 137 24" xfId="308" xr:uid="{00000000-0005-0000-0000-0000E3020000}"/>
    <cellStyle name="Normal 3 137 25" xfId="309" xr:uid="{00000000-0005-0000-0000-0000E4020000}"/>
    <cellStyle name="Normal 3 137 26" xfId="310" xr:uid="{00000000-0005-0000-0000-0000E5020000}"/>
    <cellStyle name="Normal 3 137 27" xfId="311" xr:uid="{00000000-0005-0000-0000-0000E6020000}"/>
    <cellStyle name="Normal 3 137 3" xfId="312" xr:uid="{00000000-0005-0000-0000-0000E7020000}"/>
    <cellStyle name="Normal 3 137 4" xfId="313" xr:uid="{00000000-0005-0000-0000-0000E8020000}"/>
    <cellStyle name="Normal 3 137 5" xfId="314" xr:uid="{00000000-0005-0000-0000-0000E9020000}"/>
    <cellStyle name="Normal 3 137 6" xfId="315" xr:uid="{00000000-0005-0000-0000-0000EA020000}"/>
    <cellStyle name="Normal 3 137 7" xfId="316" xr:uid="{00000000-0005-0000-0000-0000EB020000}"/>
    <cellStyle name="Normal 3 137 8" xfId="317" xr:uid="{00000000-0005-0000-0000-0000EC020000}"/>
    <cellStyle name="Normal 3 137 9" xfId="318" xr:uid="{00000000-0005-0000-0000-0000ED020000}"/>
    <cellStyle name="Normal 3 138" xfId="319" xr:uid="{00000000-0005-0000-0000-0000EE020000}"/>
    <cellStyle name="Normal 3 139" xfId="320" xr:uid="{00000000-0005-0000-0000-0000EF020000}"/>
    <cellStyle name="Normal 3 14" xfId="321" xr:uid="{00000000-0005-0000-0000-0000F0020000}"/>
    <cellStyle name="Normal 3 140" xfId="322" xr:uid="{00000000-0005-0000-0000-0000F1020000}"/>
    <cellStyle name="Normal 3 141" xfId="323" xr:uid="{00000000-0005-0000-0000-0000F2020000}"/>
    <cellStyle name="Normal 3 142" xfId="324" xr:uid="{00000000-0005-0000-0000-0000F3020000}"/>
    <cellStyle name="Normal 3 143" xfId="325" xr:uid="{00000000-0005-0000-0000-0000F4020000}"/>
    <cellStyle name="Normal 3 144" xfId="326" xr:uid="{00000000-0005-0000-0000-0000F5020000}"/>
    <cellStyle name="Normal 3 145" xfId="327" xr:uid="{00000000-0005-0000-0000-0000F6020000}"/>
    <cellStyle name="Normal 3 146" xfId="328" xr:uid="{00000000-0005-0000-0000-0000F7020000}"/>
    <cellStyle name="Normal 3 147" xfId="329" xr:uid="{00000000-0005-0000-0000-0000F8020000}"/>
    <cellStyle name="Normal 3 148" xfId="330" xr:uid="{00000000-0005-0000-0000-0000F9020000}"/>
    <cellStyle name="Normal 3 149" xfId="331" xr:uid="{00000000-0005-0000-0000-0000FA020000}"/>
    <cellStyle name="Normal 3 15" xfId="332" xr:uid="{00000000-0005-0000-0000-0000FB020000}"/>
    <cellStyle name="Normal 3 150" xfId="333" xr:uid="{00000000-0005-0000-0000-0000FC020000}"/>
    <cellStyle name="Normal 3 151" xfId="334" xr:uid="{00000000-0005-0000-0000-0000FD020000}"/>
    <cellStyle name="Normal 3 152" xfId="335" xr:uid="{00000000-0005-0000-0000-0000FE020000}"/>
    <cellStyle name="Normal 3 153" xfId="336" xr:uid="{00000000-0005-0000-0000-0000FF020000}"/>
    <cellStyle name="Normal 3 154" xfId="337" xr:uid="{00000000-0005-0000-0000-000000030000}"/>
    <cellStyle name="Normal 3 155" xfId="338" xr:uid="{00000000-0005-0000-0000-000001030000}"/>
    <cellStyle name="Normal 3 156" xfId="339" xr:uid="{00000000-0005-0000-0000-000002030000}"/>
    <cellStyle name="Normal 3 157" xfId="340" xr:uid="{00000000-0005-0000-0000-000003030000}"/>
    <cellStyle name="Normal 3 158" xfId="341" xr:uid="{00000000-0005-0000-0000-000004030000}"/>
    <cellStyle name="Normal 3 159" xfId="342" xr:uid="{00000000-0005-0000-0000-000005030000}"/>
    <cellStyle name="Normal 3 16" xfId="343" xr:uid="{00000000-0005-0000-0000-000006030000}"/>
    <cellStyle name="Normal 3 160" xfId="344" xr:uid="{00000000-0005-0000-0000-000007030000}"/>
    <cellStyle name="Normal 3 161" xfId="345" xr:uid="{00000000-0005-0000-0000-000008030000}"/>
    <cellStyle name="Normal 3 162" xfId="346" xr:uid="{00000000-0005-0000-0000-000009030000}"/>
    <cellStyle name="Normal 3 163" xfId="347" xr:uid="{00000000-0005-0000-0000-00000A030000}"/>
    <cellStyle name="Normal 3 164" xfId="348" xr:uid="{00000000-0005-0000-0000-00000B030000}"/>
    <cellStyle name="Normal 3 165" xfId="349" xr:uid="{00000000-0005-0000-0000-00000C030000}"/>
    <cellStyle name="Normal 3 166" xfId="350" xr:uid="{00000000-0005-0000-0000-00000D030000}"/>
    <cellStyle name="Normal 3 167" xfId="351" xr:uid="{00000000-0005-0000-0000-00000E030000}"/>
    <cellStyle name="Normal 3 168" xfId="352" xr:uid="{00000000-0005-0000-0000-00000F030000}"/>
    <cellStyle name="Normal 3 169" xfId="353" xr:uid="{00000000-0005-0000-0000-000010030000}"/>
    <cellStyle name="Normal 3 17" xfId="354" xr:uid="{00000000-0005-0000-0000-000011030000}"/>
    <cellStyle name="Normal 3 170" xfId="355" xr:uid="{00000000-0005-0000-0000-000012030000}"/>
    <cellStyle name="Normal 3 171" xfId="356" xr:uid="{00000000-0005-0000-0000-000013030000}"/>
    <cellStyle name="Normal 3 172" xfId="357" xr:uid="{00000000-0005-0000-0000-000014030000}"/>
    <cellStyle name="Normal 3 173" xfId="358" xr:uid="{00000000-0005-0000-0000-000015030000}"/>
    <cellStyle name="Normal 3 174" xfId="359" xr:uid="{00000000-0005-0000-0000-000016030000}"/>
    <cellStyle name="Normal 3 175" xfId="360" xr:uid="{00000000-0005-0000-0000-000017030000}"/>
    <cellStyle name="Normal 3 176" xfId="361" xr:uid="{00000000-0005-0000-0000-000018030000}"/>
    <cellStyle name="Normal 3 177" xfId="362" xr:uid="{00000000-0005-0000-0000-000019030000}"/>
    <cellStyle name="Normal 3 178" xfId="363" xr:uid="{00000000-0005-0000-0000-00001A030000}"/>
    <cellStyle name="Normal 3 179" xfId="364" xr:uid="{00000000-0005-0000-0000-00001B030000}"/>
    <cellStyle name="Normal 3 18" xfId="365" xr:uid="{00000000-0005-0000-0000-00001C030000}"/>
    <cellStyle name="Normal 3 180" xfId="366" xr:uid="{00000000-0005-0000-0000-00001D030000}"/>
    <cellStyle name="Normal 3 181" xfId="367" xr:uid="{00000000-0005-0000-0000-00001E030000}"/>
    <cellStyle name="Normal 3 182" xfId="368" xr:uid="{00000000-0005-0000-0000-00001F030000}"/>
    <cellStyle name="Normal 3 183" xfId="369" xr:uid="{00000000-0005-0000-0000-000020030000}"/>
    <cellStyle name="Normal 3 184" xfId="370" xr:uid="{00000000-0005-0000-0000-000021030000}"/>
    <cellStyle name="Normal 3 185" xfId="930" xr:uid="{00000000-0005-0000-0000-000022030000}"/>
    <cellStyle name="Normal 3 186" xfId="931" xr:uid="{00000000-0005-0000-0000-000023030000}"/>
    <cellStyle name="Normal 3 187" xfId="932" xr:uid="{00000000-0005-0000-0000-000024030000}"/>
    <cellStyle name="Normal 3 188" xfId="933" xr:uid="{00000000-0005-0000-0000-000025030000}"/>
    <cellStyle name="Normal 3 189" xfId="934" xr:uid="{00000000-0005-0000-0000-000026030000}"/>
    <cellStyle name="Normal 3 19" xfId="371" xr:uid="{00000000-0005-0000-0000-000027030000}"/>
    <cellStyle name="Normal 3 190" xfId="935" xr:uid="{00000000-0005-0000-0000-000028030000}"/>
    <cellStyle name="Normal 3 191" xfId="936" xr:uid="{00000000-0005-0000-0000-000029030000}"/>
    <cellStyle name="Normal 3 192" xfId="937" xr:uid="{00000000-0005-0000-0000-00002A030000}"/>
    <cellStyle name="Normal 3 193" xfId="938" xr:uid="{00000000-0005-0000-0000-00002B030000}"/>
    <cellStyle name="Normal 3 194" xfId="939" xr:uid="{00000000-0005-0000-0000-00002C030000}"/>
    <cellStyle name="Normal 3 195" xfId="940" xr:uid="{00000000-0005-0000-0000-00002D030000}"/>
    <cellStyle name="Normal 3 196" xfId="941" xr:uid="{00000000-0005-0000-0000-00002E030000}"/>
    <cellStyle name="Normal 3 197" xfId="942" xr:uid="{00000000-0005-0000-0000-00002F030000}"/>
    <cellStyle name="Normal 3 198" xfId="943" xr:uid="{00000000-0005-0000-0000-000030030000}"/>
    <cellStyle name="Normal 3 199" xfId="944" xr:uid="{00000000-0005-0000-0000-000031030000}"/>
    <cellStyle name="Normal 3 2" xfId="21" xr:uid="{00000000-0005-0000-0000-000032030000}"/>
    <cellStyle name="Normal 3 2 2" xfId="2159" xr:uid="{00000000-0005-0000-0000-000033030000}"/>
    <cellStyle name="Normal 3 2 2 2" xfId="2178" xr:uid="{00000000-0005-0000-0000-000034030000}"/>
    <cellStyle name="Normal 3 2 3" xfId="2146" xr:uid="{00000000-0005-0000-0000-000035030000}"/>
    <cellStyle name="Normal 3 2_REDE DE ESGOTO" xfId="1684" xr:uid="{00000000-0005-0000-0000-000036030000}"/>
    <cellStyle name="Normal 3 20" xfId="372" xr:uid="{00000000-0005-0000-0000-000037030000}"/>
    <cellStyle name="Normal 3 200" xfId="945" xr:uid="{00000000-0005-0000-0000-000038030000}"/>
    <cellStyle name="Normal 3 201" xfId="946" xr:uid="{00000000-0005-0000-0000-000039030000}"/>
    <cellStyle name="Normal 3 202" xfId="947" xr:uid="{00000000-0005-0000-0000-00003A030000}"/>
    <cellStyle name="Normal 3 203" xfId="948" xr:uid="{00000000-0005-0000-0000-00003B030000}"/>
    <cellStyle name="Normal 3 204" xfId="949" xr:uid="{00000000-0005-0000-0000-00003C030000}"/>
    <cellStyle name="Normal 3 205" xfId="950" xr:uid="{00000000-0005-0000-0000-00003D030000}"/>
    <cellStyle name="Normal 3 206" xfId="951" xr:uid="{00000000-0005-0000-0000-00003E030000}"/>
    <cellStyle name="Normal 3 207" xfId="952" xr:uid="{00000000-0005-0000-0000-00003F030000}"/>
    <cellStyle name="Normal 3 208" xfId="953" xr:uid="{00000000-0005-0000-0000-000040030000}"/>
    <cellStyle name="Normal 3 209" xfId="954" xr:uid="{00000000-0005-0000-0000-000041030000}"/>
    <cellStyle name="Normal 3 21" xfId="373" xr:uid="{00000000-0005-0000-0000-000042030000}"/>
    <cellStyle name="Normal 3 210" xfId="955" xr:uid="{00000000-0005-0000-0000-000043030000}"/>
    <cellStyle name="Normal 3 211" xfId="956" xr:uid="{00000000-0005-0000-0000-000044030000}"/>
    <cellStyle name="Normal 3 212" xfId="957" xr:uid="{00000000-0005-0000-0000-000045030000}"/>
    <cellStyle name="Normal 3 213" xfId="958" xr:uid="{00000000-0005-0000-0000-000046030000}"/>
    <cellStyle name="Normal 3 214" xfId="959" xr:uid="{00000000-0005-0000-0000-000047030000}"/>
    <cellStyle name="Normal 3 215" xfId="960" xr:uid="{00000000-0005-0000-0000-000048030000}"/>
    <cellStyle name="Normal 3 216" xfId="961" xr:uid="{00000000-0005-0000-0000-000049030000}"/>
    <cellStyle name="Normal 3 217" xfId="962" xr:uid="{00000000-0005-0000-0000-00004A030000}"/>
    <cellStyle name="Normal 3 218" xfId="963" xr:uid="{00000000-0005-0000-0000-00004B030000}"/>
    <cellStyle name="Normal 3 219" xfId="964" xr:uid="{00000000-0005-0000-0000-00004C030000}"/>
    <cellStyle name="Normal 3 22" xfId="374" xr:uid="{00000000-0005-0000-0000-00004D030000}"/>
    <cellStyle name="Normal 3 220" xfId="965" xr:uid="{00000000-0005-0000-0000-00004E030000}"/>
    <cellStyle name="Normal 3 221" xfId="966" xr:uid="{00000000-0005-0000-0000-00004F030000}"/>
    <cellStyle name="Normal 3 222" xfId="967" xr:uid="{00000000-0005-0000-0000-000050030000}"/>
    <cellStyle name="Normal 3 223" xfId="968" xr:uid="{00000000-0005-0000-0000-000051030000}"/>
    <cellStyle name="Normal 3 224" xfId="969" xr:uid="{00000000-0005-0000-0000-000052030000}"/>
    <cellStyle name="Normal 3 225" xfId="970" xr:uid="{00000000-0005-0000-0000-000053030000}"/>
    <cellStyle name="Normal 3 226" xfId="971" xr:uid="{00000000-0005-0000-0000-000054030000}"/>
    <cellStyle name="Normal 3 227" xfId="972" xr:uid="{00000000-0005-0000-0000-000055030000}"/>
    <cellStyle name="Normal 3 228" xfId="973" xr:uid="{00000000-0005-0000-0000-000056030000}"/>
    <cellStyle name="Normal 3 229" xfId="974" xr:uid="{00000000-0005-0000-0000-000057030000}"/>
    <cellStyle name="Normal 3 23" xfId="375" xr:uid="{00000000-0005-0000-0000-000058030000}"/>
    <cellStyle name="Normal 3 230" xfId="975" xr:uid="{00000000-0005-0000-0000-000059030000}"/>
    <cellStyle name="Normal 3 231" xfId="1069" xr:uid="{00000000-0005-0000-0000-00005A030000}"/>
    <cellStyle name="Normal 3 232" xfId="1112" xr:uid="{00000000-0005-0000-0000-00005B030000}"/>
    <cellStyle name="Normal 3 233" xfId="1073" xr:uid="{00000000-0005-0000-0000-00005C030000}"/>
    <cellStyle name="Normal 3 234" xfId="1107" xr:uid="{00000000-0005-0000-0000-00005D030000}"/>
    <cellStyle name="Normal 3 235" xfId="1076" xr:uid="{00000000-0005-0000-0000-00005E030000}"/>
    <cellStyle name="Normal 3 236" xfId="1104" xr:uid="{00000000-0005-0000-0000-00005F030000}"/>
    <cellStyle name="Normal 3 237" xfId="1102" xr:uid="{00000000-0005-0000-0000-000060030000}"/>
    <cellStyle name="Normal 3 238" xfId="1086" xr:uid="{00000000-0005-0000-0000-000061030000}"/>
    <cellStyle name="Normal 3 239" xfId="1089" xr:uid="{00000000-0005-0000-0000-000062030000}"/>
    <cellStyle name="Normal 3 24" xfId="376" xr:uid="{00000000-0005-0000-0000-000063030000}"/>
    <cellStyle name="Normal 3 240" xfId="1091" xr:uid="{00000000-0005-0000-0000-000064030000}"/>
    <cellStyle name="Normal 3 241" xfId="1118" xr:uid="{00000000-0005-0000-0000-000065030000}"/>
    <cellStyle name="Normal 3 242" xfId="1121" xr:uid="{00000000-0005-0000-0000-000066030000}"/>
    <cellStyle name="Normal 3 243" xfId="1098" xr:uid="{00000000-0005-0000-0000-000067030000}"/>
    <cellStyle name="Normal 3 244" xfId="1093" xr:uid="{00000000-0005-0000-0000-000068030000}"/>
    <cellStyle name="Normal 3 245" xfId="1082" xr:uid="{00000000-0005-0000-0000-000069030000}"/>
    <cellStyle name="Normal 3 246" xfId="1097" xr:uid="{00000000-0005-0000-0000-00006A030000}"/>
    <cellStyle name="Normal 3 247" xfId="1128" xr:uid="{00000000-0005-0000-0000-00006B030000}"/>
    <cellStyle name="Normal 3 248" xfId="1131" xr:uid="{00000000-0005-0000-0000-00006C030000}"/>
    <cellStyle name="Normal 3 249" xfId="1136" xr:uid="{00000000-0005-0000-0000-00006D030000}"/>
    <cellStyle name="Normal 3 25" xfId="377" xr:uid="{00000000-0005-0000-0000-00006E030000}"/>
    <cellStyle name="Normal 3 250" xfId="2151" xr:uid="{00000000-0005-0000-0000-00006F030000}"/>
    <cellStyle name="Normal 3 251" xfId="2251" xr:uid="{00000000-0005-0000-0000-000070030000}"/>
    <cellStyle name="Normal 3 252" xfId="2252" xr:uid="{00000000-0005-0000-0000-000071030000}"/>
    <cellStyle name="Normal 3 253" xfId="2253" xr:uid="{00000000-0005-0000-0000-000072030000}"/>
    <cellStyle name="Normal 3 26" xfId="378" xr:uid="{00000000-0005-0000-0000-000073030000}"/>
    <cellStyle name="Normal 3 27" xfId="379" xr:uid="{00000000-0005-0000-0000-000074030000}"/>
    <cellStyle name="Normal 3 28" xfId="380" xr:uid="{00000000-0005-0000-0000-000075030000}"/>
    <cellStyle name="Normal 3 29" xfId="381" xr:uid="{00000000-0005-0000-0000-000076030000}"/>
    <cellStyle name="Normal 3 3" xfId="22" xr:uid="{00000000-0005-0000-0000-000077030000}"/>
    <cellStyle name="Normal 3 30" xfId="382" xr:uid="{00000000-0005-0000-0000-000078030000}"/>
    <cellStyle name="Normal 3 31" xfId="383" xr:uid="{00000000-0005-0000-0000-000079030000}"/>
    <cellStyle name="Normal 3 32" xfId="384" xr:uid="{00000000-0005-0000-0000-00007A030000}"/>
    <cellStyle name="Normal 3 33" xfId="385" xr:uid="{00000000-0005-0000-0000-00007B030000}"/>
    <cellStyle name="Normal 3 34" xfId="386" xr:uid="{00000000-0005-0000-0000-00007C030000}"/>
    <cellStyle name="Normal 3 35" xfId="387" xr:uid="{00000000-0005-0000-0000-00007D030000}"/>
    <cellStyle name="Normal 3 36" xfId="388" xr:uid="{00000000-0005-0000-0000-00007E030000}"/>
    <cellStyle name="Normal 3 37" xfId="389" xr:uid="{00000000-0005-0000-0000-00007F030000}"/>
    <cellStyle name="Normal 3 38" xfId="390" xr:uid="{00000000-0005-0000-0000-000080030000}"/>
    <cellStyle name="Normal 3 39" xfId="391" xr:uid="{00000000-0005-0000-0000-000081030000}"/>
    <cellStyle name="Normal 3 4" xfId="392" xr:uid="{00000000-0005-0000-0000-000082030000}"/>
    <cellStyle name="Normal 3 40" xfId="393" xr:uid="{00000000-0005-0000-0000-000083030000}"/>
    <cellStyle name="Normal 3 41" xfId="394" xr:uid="{00000000-0005-0000-0000-000084030000}"/>
    <cellStyle name="Normal 3 42" xfId="395" xr:uid="{00000000-0005-0000-0000-000085030000}"/>
    <cellStyle name="Normal 3 43" xfId="396" xr:uid="{00000000-0005-0000-0000-000086030000}"/>
    <cellStyle name="Normal 3 44" xfId="397" xr:uid="{00000000-0005-0000-0000-000087030000}"/>
    <cellStyle name="Normal 3 45" xfId="398" xr:uid="{00000000-0005-0000-0000-000088030000}"/>
    <cellStyle name="Normal 3 46" xfId="399" xr:uid="{00000000-0005-0000-0000-000089030000}"/>
    <cellStyle name="Normal 3 47" xfId="400" xr:uid="{00000000-0005-0000-0000-00008A030000}"/>
    <cellStyle name="Normal 3 48" xfId="401" xr:uid="{00000000-0005-0000-0000-00008B030000}"/>
    <cellStyle name="Normal 3 49" xfId="402" xr:uid="{00000000-0005-0000-0000-00008C030000}"/>
    <cellStyle name="Normal 3 5" xfId="403" xr:uid="{00000000-0005-0000-0000-00008D030000}"/>
    <cellStyle name="Normal 3 50" xfId="404" xr:uid="{00000000-0005-0000-0000-00008E030000}"/>
    <cellStyle name="Normal 3 51" xfId="405" xr:uid="{00000000-0005-0000-0000-00008F030000}"/>
    <cellStyle name="Normal 3 52" xfId="406" xr:uid="{00000000-0005-0000-0000-000090030000}"/>
    <cellStyle name="Normal 3 53" xfId="407" xr:uid="{00000000-0005-0000-0000-000091030000}"/>
    <cellStyle name="Normal 3 54" xfId="408" xr:uid="{00000000-0005-0000-0000-000092030000}"/>
    <cellStyle name="Normal 3 55" xfId="409" xr:uid="{00000000-0005-0000-0000-000093030000}"/>
    <cellStyle name="Normal 3 56" xfId="410" xr:uid="{00000000-0005-0000-0000-000094030000}"/>
    <cellStyle name="Normal 3 57" xfId="411" xr:uid="{00000000-0005-0000-0000-000095030000}"/>
    <cellStyle name="Normal 3 58" xfId="412" xr:uid="{00000000-0005-0000-0000-000096030000}"/>
    <cellStyle name="Normal 3 59" xfId="413" xr:uid="{00000000-0005-0000-0000-000097030000}"/>
    <cellStyle name="Normal 3 6" xfId="414" xr:uid="{00000000-0005-0000-0000-000098030000}"/>
    <cellStyle name="Normal 3 60" xfId="415" xr:uid="{00000000-0005-0000-0000-000099030000}"/>
    <cellStyle name="Normal 3 61" xfId="416" xr:uid="{00000000-0005-0000-0000-00009A030000}"/>
    <cellStyle name="Normal 3 62" xfId="417" xr:uid="{00000000-0005-0000-0000-00009B030000}"/>
    <cellStyle name="Normal 3 63" xfId="418" xr:uid="{00000000-0005-0000-0000-00009C030000}"/>
    <cellStyle name="Normal 3 64" xfId="419" xr:uid="{00000000-0005-0000-0000-00009D030000}"/>
    <cellStyle name="Normal 3 65" xfId="420" xr:uid="{00000000-0005-0000-0000-00009E030000}"/>
    <cellStyle name="Normal 3 66" xfId="421" xr:uid="{00000000-0005-0000-0000-00009F030000}"/>
    <cellStyle name="Normal 3 67" xfId="422" xr:uid="{00000000-0005-0000-0000-0000A0030000}"/>
    <cellStyle name="Normal 3 68" xfId="423" xr:uid="{00000000-0005-0000-0000-0000A1030000}"/>
    <cellStyle name="Normal 3 69" xfId="424" xr:uid="{00000000-0005-0000-0000-0000A2030000}"/>
    <cellStyle name="Normal 3 7" xfId="425" xr:uid="{00000000-0005-0000-0000-0000A3030000}"/>
    <cellStyle name="Normal 3 70" xfId="426" xr:uid="{00000000-0005-0000-0000-0000A4030000}"/>
    <cellStyle name="Normal 3 71" xfId="427" xr:uid="{00000000-0005-0000-0000-0000A5030000}"/>
    <cellStyle name="Normal 3 72" xfId="428" xr:uid="{00000000-0005-0000-0000-0000A6030000}"/>
    <cellStyle name="Normal 3 73" xfId="429" xr:uid="{00000000-0005-0000-0000-0000A7030000}"/>
    <cellStyle name="Normal 3 74" xfId="430" xr:uid="{00000000-0005-0000-0000-0000A8030000}"/>
    <cellStyle name="Normal 3 75" xfId="431" xr:uid="{00000000-0005-0000-0000-0000A9030000}"/>
    <cellStyle name="Normal 3 76" xfId="432" xr:uid="{00000000-0005-0000-0000-0000AA030000}"/>
    <cellStyle name="Normal 3 77" xfId="433" xr:uid="{00000000-0005-0000-0000-0000AB030000}"/>
    <cellStyle name="Normal 3 78" xfId="434" xr:uid="{00000000-0005-0000-0000-0000AC030000}"/>
    <cellStyle name="Normal 3 79" xfId="435" xr:uid="{00000000-0005-0000-0000-0000AD030000}"/>
    <cellStyle name="Normal 3 8" xfId="436" xr:uid="{00000000-0005-0000-0000-0000AE030000}"/>
    <cellStyle name="Normal 3 80" xfId="437" xr:uid="{00000000-0005-0000-0000-0000AF030000}"/>
    <cellStyle name="Normal 3 81" xfId="438" xr:uid="{00000000-0005-0000-0000-0000B0030000}"/>
    <cellStyle name="Normal 3 82" xfId="439" xr:uid="{00000000-0005-0000-0000-0000B1030000}"/>
    <cellStyle name="Normal 3 83" xfId="440" xr:uid="{00000000-0005-0000-0000-0000B2030000}"/>
    <cellStyle name="Normal 3 84" xfId="441" xr:uid="{00000000-0005-0000-0000-0000B3030000}"/>
    <cellStyle name="Normal 3 85" xfId="442" xr:uid="{00000000-0005-0000-0000-0000B4030000}"/>
    <cellStyle name="Normal 3 86" xfId="443" xr:uid="{00000000-0005-0000-0000-0000B5030000}"/>
    <cellStyle name="Normal 3 87" xfId="444" xr:uid="{00000000-0005-0000-0000-0000B6030000}"/>
    <cellStyle name="Normal 3 88" xfId="445" xr:uid="{00000000-0005-0000-0000-0000B7030000}"/>
    <cellStyle name="Normal 3 89" xfId="446" xr:uid="{00000000-0005-0000-0000-0000B8030000}"/>
    <cellStyle name="Normal 3 9" xfId="447" xr:uid="{00000000-0005-0000-0000-0000B9030000}"/>
    <cellStyle name="Normal 3 90" xfId="448" xr:uid="{00000000-0005-0000-0000-0000BA030000}"/>
    <cellStyle name="Normal 3 91" xfId="449" xr:uid="{00000000-0005-0000-0000-0000BB030000}"/>
    <cellStyle name="Normal 3 92" xfId="450" xr:uid="{00000000-0005-0000-0000-0000BC030000}"/>
    <cellStyle name="Normal 3 93" xfId="451" xr:uid="{00000000-0005-0000-0000-0000BD030000}"/>
    <cellStyle name="Normal 3 94" xfId="452" xr:uid="{00000000-0005-0000-0000-0000BE030000}"/>
    <cellStyle name="Normal 3 95" xfId="453" xr:uid="{00000000-0005-0000-0000-0000BF030000}"/>
    <cellStyle name="Normal 3 96" xfId="454" xr:uid="{00000000-0005-0000-0000-0000C0030000}"/>
    <cellStyle name="Normal 3 97" xfId="455" xr:uid="{00000000-0005-0000-0000-0000C1030000}"/>
    <cellStyle name="Normal 3 98" xfId="456" xr:uid="{00000000-0005-0000-0000-0000C2030000}"/>
    <cellStyle name="Normal 3 99" xfId="457" xr:uid="{00000000-0005-0000-0000-0000C3030000}"/>
    <cellStyle name="Normal 30" xfId="2140" xr:uid="{00000000-0005-0000-0000-0000C4030000}"/>
    <cellStyle name="Normal 31" xfId="2154" xr:uid="{00000000-0005-0000-0000-0000C5030000}"/>
    <cellStyle name="Normal 32" xfId="2147" xr:uid="{00000000-0005-0000-0000-0000C6030000}"/>
    <cellStyle name="Normal 33" xfId="2162" xr:uid="{00000000-0005-0000-0000-0000C7030000}"/>
    <cellStyle name="Normal 33 2" xfId="2136" xr:uid="{00000000-0005-0000-0000-0000C8030000}"/>
    <cellStyle name="Normal 33 3" xfId="2165" xr:uid="{00000000-0005-0000-0000-0000C9030000}"/>
    <cellStyle name="Normal 33 3 2" xfId="2133" xr:uid="{00000000-0005-0000-0000-0000CA030000}"/>
    <cellStyle name="Normal 34" xfId="2168" xr:uid="{00000000-0005-0000-0000-0000CB030000}"/>
    <cellStyle name="Normal 34 2" xfId="2130" xr:uid="{00000000-0005-0000-0000-0000CC030000}"/>
    <cellStyle name="Normal 35" xfId="1683" xr:uid="{00000000-0005-0000-0000-0000CD030000}"/>
    <cellStyle name="Normal 35 2" xfId="2080" xr:uid="{00000000-0005-0000-0000-0000CE030000}"/>
    <cellStyle name="Normal 36" xfId="2079" xr:uid="{00000000-0005-0000-0000-0000CF030000}"/>
    <cellStyle name="Normal 36 2" xfId="2078" xr:uid="{00000000-0005-0000-0000-0000D0030000}"/>
    <cellStyle name="Normal 4" xfId="1" xr:uid="{00000000-0005-0000-0000-0000D1030000}"/>
    <cellStyle name="Normal 4 2" xfId="458" xr:uid="{00000000-0005-0000-0000-0000D2030000}"/>
    <cellStyle name="Normal 4 2 2" xfId="2077" xr:uid="{00000000-0005-0000-0000-0000D3030000}"/>
    <cellStyle name="Normal 4 2 2 2" xfId="2076" xr:uid="{00000000-0005-0000-0000-0000D4030000}"/>
    <cellStyle name="Normal 4 2 2 2 2" xfId="2075" xr:uid="{00000000-0005-0000-0000-0000D5030000}"/>
    <cellStyle name="Normal 4 2 2 2 2 2" xfId="2074" xr:uid="{00000000-0005-0000-0000-0000D6030000}"/>
    <cellStyle name="Normal 4 2 2 2 2_REDE DE ESGOTO" xfId="2073" xr:uid="{00000000-0005-0000-0000-0000D7030000}"/>
    <cellStyle name="Normal 4 2 2 2 3" xfId="2072" xr:uid="{00000000-0005-0000-0000-0000D8030000}"/>
    <cellStyle name="Normal 4 2 2 2 4" xfId="2071" xr:uid="{00000000-0005-0000-0000-0000D9030000}"/>
    <cellStyle name="Normal 4 2 2 2_REDE DE ESGOTO" xfId="1682" xr:uid="{00000000-0005-0000-0000-0000DA030000}"/>
    <cellStyle name="Normal 4 2 2 3" xfId="2070" xr:uid="{00000000-0005-0000-0000-0000DB030000}"/>
    <cellStyle name="Normal 4 2 2 3 2" xfId="2069" xr:uid="{00000000-0005-0000-0000-0000DC030000}"/>
    <cellStyle name="Normal 4 2 2 3_REDE DE ESGOTO" xfId="2068" xr:uid="{00000000-0005-0000-0000-0000DD030000}"/>
    <cellStyle name="Normal 4 2 2 4" xfId="2067" xr:uid="{00000000-0005-0000-0000-0000DE030000}"/>
    <cellStyle name="Normal 4 2 2 5" xfId="2066" xr:uid="{00000000-0005-0000-0000-0000DF030000}"/>
    <cellStyle name="Normal 4 2 2_REDE DE ESGOTO" xfId="2065" xr:uid="{00000000-0005-0000-0000-0000E0030000}"/>
    <cellStyle name="Normal 4 2 3" xfId="2064" xr:uid="{00000000-0005-0000-0000-0000E1030000}"/>
    <cellStyle name="Normal 4 2 4" xfId="2063" xr:uid="{00000000-0005-0000-0000-0000E2030000}"/>
    <cellStyle name="Normal 4 2 4 2" xfId="2062" xr:uid="{00000000-0005-0000-0000-0000E3030000}"/>
    <cellStyle name="Normal 4 2 4 3" xfId="2061" xr:uid="{00000000-0005-0000-0000-0000E4030000}"/>
    <cellStyle name="Normal 4 2 4_REDE DE ESGOTO" xfId="1681" xr:uid="{00000000-0005-0000-0000-0000E5030000}"/>
    <cellStyle name="Normal 4 2 5" xfId="2060" xr:uid="{00000000-0005-0000-0000-0000E6030000}"/>
    <cellStyle name="Normal 4 2 5 2" xfId="2059" xr:uid="{00000000-0005-0000-0000-0000E7030000}"/>
    <cellStyle name="Normal 4 2 5_REDE DE ESGOTO" xfId="2058" xr:uid="{00000000-0005-0000-0000-0000E8030000}"/>
    <cellStyle name="Normal 4 2 6" xfId="2057" xr:uid="{00000000-0005-0000-0000-0000E9030000}"/>
    <cellStyle name="Normal 4 3" xfId="2056" xr:uid="{00000000-0005-0000-0000-0000EA030000}"/>
    <cellStyle name="Normal 4 3 2" xfId="2055" xr:uid="{00000000-0005-0000-0000-0000EB030000}"/>
    <cellStyle name="Normal 4 3 2 2" xfId="2054" xr:uid="{00000000-0005-0000-0000-0000EC030000}"/>
    <cellStyle name="Normal 4 3 2 2 2" xfId="2053" xr:uid="{00000000-0005-0000-0000-0000ED030000}"/>
    <cellStyle name="Normal 4 3 2 2 3" xfId="2052" xr:uid="{00000000-0005-0000-0000-0000EE030000}"/>
    <cellStyle name="Normal 4 3 2 2_REDE DE ESGOTO" xfId="2051" xr:uid="{00000000-0005-0000-0000-0000EF030000}"/>
    <cellStyle name="Normal 4 3 2 3" xfId="1680" xr:uid="{00000000-0005-0000-0000-0000F0030000}"/>
    <cellStyle name="Normal 4 3 2 4" xfId="1148" xr:uid="{00000000-0005-0000-0000-0000F1030000}"/>
    <cellStyle name="Normal 4 3 2_REDE DE ESGOTO" xfId="2050" xr:uid="{00000000-0005-0000-0000-0000F2030000}"/>
    <cellStyle name="Normal 4 3 3" xfId="2049" xr:uid="{00000000-0005-0000-0000-0000F3030000}"/>
    <cellStyle name="Normal 4 3 3 2" xfId="2048" xr:uid="{00000000-0005-0000-0000-0000F4030000}"/>
    <cellStyle name="Normal 4 3 3 2 2" xfId="2047" xr:uid="{00000000-0005-0000-0000-0000F5030000}"/>
    <cellStyle name="Normal 4 3 3 2_REDE DE ESGOTO" xfId="2046" xr:uid="{00000000-0005-0000-0000-0000F6030000}"/>
    <cellStyle name="Normal 4 3 3 3" xfId="2045" xr:uid="{00000000-0005-0000-0000-0000F7030000}"/>
    <cellStyle name="Normal 4 3 3 4" xfId="2044" xr:uid="{00000000-0005-0000-0000-0000F8030000}"/>
    <cellStyle name="Normal 4 3 3_REDE DE ESGOTO" xfId="2043" xr:uid="{00000000-0005-0000-0000-0000F9030000}"/>
    <cellStyle name="Normal 4 3 4" xfId="2042" xr:uid="{00000000-0005-0000-0000-0000FA030000}"/>
    <cellStyle name="Normal 4 3 4 2" xfId="2041" xr:uid="{00000000-0005-0000-0000-0000FB030000}"/>
    <cellStyle name="Normal 4 3 4 3" xfId="1679" xr:uid="{00000000-0005-0000-0000-0000FC030000}"/>
    <cellStyle name="Normal 4 3 4_REDE DE ESGOTO" xfId="2040" xr:uid="{00000000-0005-0000-0000-0000FD030000}"/>
    <cellStyle name="Normal 4 3 5" xfId="2039" xr:uid="{00000000-0005-0000-0000-0000FE030000}"/>
    <cellStyle name="Normal 4 3 6" xfId="2038" xr:uid="{00000000-0005-0000-0000-0000FF030000}"/>
    <cellStyle name="Normal 4 3_REDE DE ESGOTO" xfId="2037" xr:uid="{00000000-0005-0000-0000-000000040000}"/>
    <cellStyle name="Normal 4 4" xfId="2036" xr:uid="{00000000-0005-0000-0000-000001040000}"/>
    <cellStyle name="Normal 4 4 2" xfId="2035" xr:uid="{00000000-0005-0000-0000-000002040000}"/>
    <cellStyle name="Normal 4 4 2 2" xfId="1678" xr:uid="{00000000-0005-0000-0000-000003040000}"/>
    <cellStyle name="Normal 4 4 2 2 2" xfId="1677" xr:uid="{00000000-0005-0000-0000-000004040000}"/>
    <cellStyle name="Normal 4 4 2 2_REDE DE ESGOTO" xfId="1676" xr:uid="{00000000-0005-0000-0000-000005040000}"/>
    <cellStyle name="Normal 4 4 2 3" xfId="1675" xr:uid="{00000000-0005-0000-0000-000006040000}"/>
    <cellStyle name="Normal 4 4 2 4" xfId="1674" xr:uid="{00000000-0005-0000-0000-000007040000}"/>
    <cellStyle name="Normal 4 4 2_REDE DE ESGOTO" xfId="1673" xr:uid="{00000000-0005-0000-0000-000008040000}"/>
    <cellStyle name="Normal 4 4 3" xfId="1672" xr:uid="{00000000-0005-0000-0000-000009040000}"/>
    <cellStyle name="Normal 4 4 3 2" xfId="1671" xr:uid="{00000000-0005-0000-0000-00000A040000}"/>
    <cellStyle name="Normal 4 4 3_REDE DE ESGOTO" xfId="1670" xr:uid="{00000000-0005-0000-0000-00000B040000}"/>
    <cellStyle name="Normal 4 4 4" xfId="1669" xr:uid="{00000000-0005-0000-0000-00000C040000}"/>
    <cellStyle name="Normal 4 4 5" xfId="1668" xr:uid="{00000000-0005-0000-0000-00000D040000}"/>
    <cellStyle name="Normal 4 4_REDE DE ESGOTO" xfId="1667" xr:uid="{00000000-0005-0000-0000-00000E040000}"/>
    <cellStyle name="Normal 4 5" xfId="1666" xr:uid="{00000000-0005-0000-0000-00000F040000}"/>
    <cellStyle name="Normal 4 5 2" xfId="1665" xr:uid="{00000000-0005-0000-0000-000010040000}"/>
    <cellStyle name="Normal 4 5_REDE DE ESGOTO" xfId="1664" xr:uid="{00000000-0005-0000-0000-000011040000}"/>
    <cellStyle name="Normal 4 6" xfId="1663" xr:uid="{00000000-0005-0000-0000-000012040000}"/>
    <cellStyle name="Normal 4 6 2" xfId="1662" xr:uid="{00000000-0005-0000-0000-000013040000}"/>
    <cellStyle name="Normal 4 6 2 2" xfId="1661" xr:uid="{00000000-0005-0000-0000-000014040000}"/>
    <cellStyle name="Normal 4 6 2 2 2" xfId="1660" xr:uid="{00000000-0005-0000-0000-000015040000}"/>
    <cellStyle name="Normal 4 6 2 2_REDE DE ESGOTO" xfId="1659" xr:uid="{00000000-0005-0000-0000-000016040000}"/>
    <cellStyle name="Normal 4 6 2 3" xfId="1658" xr:uid="{00000000-0005-0000-0000-000017040000}"/>
    <cellStyle name="Normal 4 6 2_REDE DE ESGOTO" xfId="1657" xr:uid="{00000000-0005-0000-0000-000018040000}"/>
    <cellStyle name="Normal 4 6 3" xfId="1656" xr:uid="{00000000-0005-0000-0000-000019040000}"/>
    <cellStyle name="Normal 4 6 3 2" xfId="1655" xr:uid="{00000000-0005-0000-0000-00001A040000}"/>
    <cellStyle name="Normal 4 6 3_REDE DE ESGOTO" xfId="1654" xr:uid="{00000000-0005-0000-0000-00001B040000}"/>
    <cellStyle name="Normal 4 6 4" xfId="1653" xr:uid="{00000000-0005-0000-0000-00001C040000}"/>
    <cellStyle name="Normal 4 6_REDE DE ESGOTO" xfId="1652" xr:uid="{00000000-0005-0000-0000-00001D040000}"/>
    <cellStyle name="Normal 4 7" xfId="1651" xr:uid="{00000000-0005-0000-0000-00001E040000}"/>
    <cellStyle name="Normal 4_REDE DE ESGOTO" xfId="1650" xr:uid="{00000000-0005-0000-0000-00001F040000}"/>
    <cellStyle name="Normal 5" xfId="9" xr:uid="{00000000-0005-0000-0000-000020040000}"/>
    <cellStyle name="Normal 5 10" xfId="1649" xr:uid="{00000000-0005-0000-0000-000021040000}"/>
    <cellStyle name="Normal 5 11" xfId="1648" xr:uid="{00000000-0005-0000-0000-000022040000}"/>
    <cellStyle name="Normal 5 12" xfId="1647" xr:uid="{00000000-0005-0000-0000-000023040000}"/>
    <cellStyle name="Normal 5 2" xfId="459" xr:uid="{00000000-0005-0000-0000-000024040000}"/>
    <cellStyle name="Normal 5 2 2" xfId="1646" xr:uid="{00000000-0005-0000-0000-000025040000}"/>
    <cellStyle name="Normal 5 2 2 2" xfId="1645" xr:uid="{00000000-0005-0000-0000-000026040000}"/>
    <cellStyle name="Normal 5 2 2 2 2" xfId="1644" xr:uid="{00000000-0005-0000-0000-000027040000}"/>
    <cellStyle name="Normal 5 2 2 2_REDE DE ESGOTO" xfId="1643" xr:uid="{00000000-0005-0000-0000-000028040000}"/>
    <cellStyle name="Normal 5 2 2 3" xfId="1642" xr:uid="{00000000-0005-0000-0000-000029040000}"/>
    <cellStyle name="Normal 5 2 2 4" xfId="1641" xr:uid="{00000000-0005-0000-0000-00002A040000}"/>
    <cellStyle name="Normal 5 2 2_REDE DE ESGOTO" xfId="1640" xr:uid="{00000000-0005-0000-0000-00002B040000}"/>
    <cellStyle name="Normal 5 2 3" xfId="1639" xr:uid="{00000000-0005-0000-0000-00002C040000}"/>
    <cellStyle name="Normal 5 2 4" xfId="1638" xr:uid="{00000000-0005-0000-0000-00002D040000}"/>
    <cellStyle name="Normal 5 2 5" xfId="1637" xr:uid="{00000000-0005-0000-0000-00002E040000}"/>
    <cellStyle name="Normal 5 3" xfId="1636" xr:uid="{00000000-0005-0000-0000-00002F040000}"/>
    <cellStyle name="Normal 5 3 2" xfId="1635" xr:uid="{00000000-0005-0000-0000-000030040000}"/>
    <cellStyle name="Normal 5 4" xfId="1634" xr:uid="{00000000-0005-0000-0000-000031040000}"/>
    <cellStyle name="Normal 5 4 2" xfId="1633" xr:uid="{00000000-0005-0000-0000-000032040000}"/>
    <cellStyle name="Normal 5 4_REDE DE ESGOTO" xfId="1632" xr:uid="{00000000-0005-0000-0000-000033040000}"/>
    <cellStyle name="Normal 5 5" xfId="1631" xr:uid="{00000000-0005-0000-0000-000034040000}"/>
    <cellStyle name="Normal 5 6" xfId="1630" xr:uid="{00000000-0005-0000-0000-000035040000}"/>
    <cellStyle name="Normal 5 7" xfId="1629" xr:uid="{00000000-0005-0000-0000-000036040000}"/>
    <cellStyle name="Normal 5 8" xfId="1628" xr:uid="{00000000-0005-0000-0000-000037040000}"/>
    <cellStyle name="Normal 5 9" xfId="1627" xr:uid="{00000000-0005-0000-0000-000038040000}"/>
    <cellStyle name="Normal 5_REDE DE ESGOTO" xfId="1626" xr:uid="{00000000-0005-0000-0000-000039040000}"/>
    <cellStyle name="Normal 6" xfId="18" xr:uid="{00000000-0005-0000-0000-00003A040000}"/>
    <cellStyle name="Normal 6 10" xfId="460" xr:uid="{00000000-0005-0000-0000-00003B040000}"/>
    <cellStyle name="Normal 6 100" xfId="461" xr:uid="{00000000-0005-0000-0000-00003C040000}"/>
    <cellStyle name="Normal 6 101" xfId="462" xr:uid="{00000000-0005-0000-0000-00003D040000}"/>
    <cellStyle name="Normal 6 102" xfId="463" xr:uid="{00000000-0005-0000-0000-00003E040000}"/>
    <cellStyle name="Normal 6 103" xfId="464" xr:uid="{00000000-0005-0000-0000-00003F040000}"/>
    <cellStyle name="Normal 6 104" xfId="465" xr:uid="{00000000-0005-0000-0000-000040040000}"/>
    <cellStyle name="Normal 6 105" xfId="466" xr:uid="{00000000-0005-0000-0000-000041040000}"/>
    <cellStyle name="Normal 6 106" xfId="467" xr:uid="{00000000-0005-0000-0000-000042040000}"/>
    <cellStyle name="Normal 6 107" xfId="468" xr:uid="{00000000-0005-0000-0000-000043040000}"/>
    <cellStyle name="Normal 6 108" xfId="469" xr:uid="{00000000-0005-0000-0000-000044040000}"/>
    <cellStyle name="Normal 6 109" xfId="470" xr:uid="{00000000-0005-0000-0000-000045040000}"/>
    <cellStyle name="Normal 6 11" xfId="471" xr:uid="{00000000-0005-0000-0000-000046040000}"/>
    <cellStyle name="Normal 6 110" xfId="472" xr:uid="{00000000-0005-0000-0000-000047040000}"/>
    <cellStyle name="Normal 6 111" xfId="473" xr:uid="{00000000-0005-0000-0000-000048040000}"/>
    <cellStyle name="Normal 6 112" xfId="474" xr:uid="{00000000-0005-0000-0000-000049040000}"/>
    <cellStyle name="Normal 6 113" xfId="475" xr:uid="{00000000-0005-0000-0000-00004A040000}"/>
    <cellStyle name="Normal 6 114" xfId="476" xr:uid="{00000000-0005-0000-0000-00004B040000}"/>
    <cellStyle name="Normal 6 115" xfId="477" xr:uid="{00000000-0005-0000-0000-00004C040000}"/>
    <cellStyle name="Normal 6 116" xfId="478" xr:uid="{00000000-0005-0000-0000-00004D040000}"/>
    <cellStyle name="Normal 6 117" xfId="479" xr:uid="{00000000-0005-0000-0000-00004E040000}"/>
    <cellStyle name="Normal 6 118" xfId="480" xr:uid="{00000000-0005-0000-0000-00004F040000}"/>
    <cellStyle name="Normal 6 119" xfId="481" xr:uid="{00000000-0005-0000-0000-000050040000}"/>
    <cellStyle name="Normal 6 12" xfId="482" xr:uid="{00000000-0005-0000-0000-000051040000}"/>
    <cellStyle name="Normal 6 120" xfId="483" xr:uid="{00000000-0005-0000-0000-000052040000}"/>
    <cellStyle name="Normal 6 121" xfId="484" xr:uid="{00000000-0005-0000-0000-000053040000}"/>
    <cellStyle name="Normal 6 122" xfId="485" xr:uid="{00000000-0005-0000-0000-000054040000}"/>
    <cellStyle name="Normal 6 123" xfId="486" xr:uid="{00000000-0005-0000-0000-000055040000}"/>
    <cellStyle name="Normal 6 124" xfId="487" xr:uid="{00000000-0005-0000-0000-000056040000}"/>
    <cellStyle name="Normal 6 125" xfId="488" xr:uid="{00000000-0005-0000-0000-000057040000}"/>
    <cellStyle name="Normal 6 126" xfId="489" xr:uid="{00000000-0005-0000-0000-000058040000}"/>
    <cellStyle name="Normal 6 127" xfId="490" xr:uid="{00000000-0005-0000-0000-000059040000}"/>
    <cellStyle name="Normal 6 128" xfId="491" xr:uid="{00000000-0005-0000-0000-00005A040000}"/>
    <cellStyle name="Normal 6 129" xfId="492" xr:uid="{00000000-0005-0000-0000-00005B040000}"/>
    <cellStyle name="Normal 6 13" xfId="493" xr:uid="{00000000-0005-0000-0000-00005C040000}"/>
    <cellStyle name="Normal 6 130" xfId="494" xr:uid="{00000000-0005-0000-0000-00005D040000}"/>
    <cellStyle name="Normal 6 131" xfId="495" xr:uid="{00000000-0005-0000-0000-00005E040000}"/>
    <cellStyle name="Normal 6 132" xfId="496" xr:uid="{00000000-0005-0000-0000-00005F040000}"/>
    <cellStyle name="Normal 6 133" xfId="497" xr:uid="{00000000-0005-0000-0000-000060040000}"/>
    <cellStyle name="Normal 6 134" xfId="498" xr:uid="{00000000-0005-0000-0000-000061040000}"/>
    <cellStyle name="Normal 6 135" xfId="499" xr:uid="{00000000-0005-0000-0000-000062040000}"/>
    <cellStyle name="Normal 6 136" xfId="500" xr:uid="{00000000-0005-0000-0000-000063040000}"/>
    <cellStyle name="Normal 6 136 10" xfId="501" xr:uid="{00000000-0005-0000-0000-000064040000}"/>
    <cellStyle name="Normal 6 136 11" xfId="502" xr:uid="{00000000-0005-0000-0000-000065040000}"/>
    <cellStyle name="Normal 6 136 12" xfId="503" xr:uid="{00000000-0005-0000-0000-000066040000}"/>
    <cellStyle name="Normal 6 136 13" xfId="504" xr:uid="{00000000-0005-0000-0000-000067040000}"/>
    <cellStyle name="Normal 6 136 14" xfId="505" xr:uid="{00000000-0005-0000-0000-000068040000}"/>
    <cellStyle name="Normal 6 136 15" xfId="506" xr:uid="{00000000-0005-0000-0000-000069040000}"/>
    <cellStyle name="Normal 6 136 16" xfId="507" xr:uid="{00000000-0005-0000-0000-00006A040000}"/>
    <cellStyle name="Normal 6 136 17" xfId="508" xr:uid="{00000000-0005-0000-0000-00006B040000}"/>
    <cellStyle name="Normal 6 136 18" xfId="509" xr:uid="{00000000-0005-0000-0000-00006C040000}"/>
    <cellStyle name="Normal 6 136 19" xfId="510" xr:uid="{00000000-0005-0000-0000-00006D040000}"/>
    <cellStyle name="Normal 6 136 2" xfId="511" xr:uid="{00000000-0005-0000-0000-00006E040000}"/>
    <cellStyle name="Normal 6 136 20" xfId="512" xr:uid="{00000000-0005-0000-0000-00006F040000}"/>
    <cellStyle name="Normal 6 136 21" xfId="513" xr:uid="{00000000-0005-0000-0000-000070040000}"/>
    <cellStyle name="Normal 6 136 22" xfId="514" xr:uid="{00000000-0005-0000-0000-000071040000}"/>
    <cellStyle name="Normal 6 136 23" xfId="515" xr:uid="{00000000-0005-0000-0000-000072040000}"/>
    <cellStyle name="Normal 6 136 24" xfId="516" xr:uid="{00000000-0005-0000-0000-000073040000}"/>
    <cellStyle name="Normal 6 136 25" xfId="517" xr:uid="{00000000-0005-0000-0000-000074040000}"/>
    <cellStyle name="Normal 6 136 26" xfId="518" xr:uid="{00000000-0005-0000-0000-000075040000}"/>
    <cellStyle name="Normal 6 136 27" xfId="519" xr:uid="{00000000-0005-0000-0000-000076040000}"/>
    <cellStyle name="Normal 6 136 3" xfId="520" xr:uid="{00000000-0005-0000-0000-000077040000}"/>
    <cellStyle name="Normal 6 136 4" xfId="521" xr:uid="{00000000-0005-0000-0000-000078040000}"/>
    <cellStyle name="Normal 6 136 5" xfId="522" xr:uid="{00000000-0005-0000-0000-000079040000}"/>
    <cellStyle name="Normal 6 136 6" xfId="523" xr:uid="{00000000-0005-0000-0000-00007A040000}"/>
    <cellStyle name="Normal 6 136 7" xfId="524" xr:uid="{00000000-0005-0000-0000-00007B040000}"/>
    <cellStyle name="Normal 6 136 8" xfId="525" xr:uid="{00000000-0005-0000-0000-00007C040000}"/>
    <cellStyle name="Normal 6 136 9" xfId="526" xr:uid="{00000000-0005-0000-0000-00007D040000}"/>
    <cellStyle name="Normal 6 137" xfId="527" xr:uid="{00000000-0005-0000-0000-00007E040000}"/>
    <cellStyle name="Normal 6 138" xfId="528" xr:uid="{00000000-0005-0000-0000-00007F040000}"/>
    <cellStyle name="Normal 6 139" xfId="529" xr:uid="{00000000-0005-0000-0000-000080040000}"/>
    <cellStyle name="Normal 6 14" xfId="530" xr:uid="{00000000-0005-0000-0000-000081040000}"/>
    <cellStyle name="Normal 6 140" xfId="531" xr:uid="{00000000-0005-0000-0000-000082040000}"/>
    <cellStyle name="Normal 6 141" xfId="532" xr:uid="{00000000-0005-0000-0000-000083040000}"/>
    <cellStyle name="Normal 6 142" xfId="533" xr:uid="{00000000-0005-0000-0000-000084040000}"/>
    <cellStyle name="Normal 6 143" xfId="534" xr:uid="{00000000-0005-0000-0000-000085040000}"/>
    <cellStyle name="Normal 6 144" xfId="535" xr:uid="{00000000-0005-0000-0000-000086040000}"/>
    <cellStyle name="Normal 6 145" xfId="536" xr:uid="{00000000-0005-0000-0000-000087040000}"/>
    <cellStyle name="Normal 6 146" xfId="537" xr:uid="{00000000-0005-0000-0000-000088040000}"/>
    <cellStyle name="Normal 6 147" xfId="538" xr:uid="{00000000-0005-0000-0000-000089040000}"/>
    <cellStyle name="Normal 6 148" xfId="539" xr:uid="{00000000-0005-0000-0000-00008A040000}"/>
    <cellStyle name="Normal 6 149" xfId="540" xr:uid="{00000000-0005-0000-0000-00008B040000}"/>
    <cellStyle name="Normal 6 15" xfId="541" xr:uid="{00000000-0005-0000-0000-00008C040000}"/>
    <cellStyle name="Normal 6 150" xfId="542" xr:uid="{00000000-0005-0000-0000-00008D040000}"/>
    <cellStyle name="Normal 6 151" xfId="543" xr:uid="{00000000-0005-0000-0000-00008E040000}"/>
    <cellStyle name="Normal 6 152" xfId="544" xr:uid="{00000000-0005-0000-0000-00008F040000}"/>
    <cellStyle name="Normal 6 153" xfId="545" xr:uid="{00000000-0005-0000-0000-000090040000}"/>
    <cellStyle name="Normal 6 154" xfId="546" xr:uid="{00000000-0005-0000-0000-000091040000}"/>
    <cellStyle name="Normal 6 155" xfId="547" xr:uid="{00000000-0005-0000-0000-000092040000}"/>
    <cellStyle name="Normal 6 156" xfId="548" xr:uid="{00000000-0005-0000-0000-000093040000}"/>
    <cellStyle name="Normal 6 157" xfId="549" xr:uid="{00000000-0005-0000-0000-000094040000}"/>
    <cellStyle name="Normal 6 158" xfId="550" xr:uid="{00000000-0005-0000-0000-000095040000}"/>
    <cellStyle name="Normal 6 159" xfId="551" xr:uid="{00000000-0005-0000-0000-000096040000}"/>
    <cellStyle name="Normal 6 16" xfId="552" xr:uid="{00000000-0005-0000-0000-000097040000}"/>
    <cellStyle name="Normal 6 160" xfId="553" xr:uid="{00000000-0005-0000-0000-000098040000}"/>
    <cellStyle name="Normal 6 161" xfId="554" xr:uid="{00000000-0005-0000-0000-000099040000}"/>
    <cellStyle name="Normal 6 162" xfId="555" xr:uid="{00000000-0005-0000-0000-00009A040000}"/>
    <cellStyle name="Normal 6 163" xfId="556" xr:uid="{00000000-0005-0000-0000-00009B040000}"/>
    <cellStyle name="Normal 6 164" xfId="557" xr:uid="{00000000-0005-0000-0000-00009C040000}"/>
    <cellStyle name="Normal 6 165" xfId="558" xr:uid="{00000000-0005-0000-0000-00009D040000}"/>
    <cellStyle name="Normal 6 166" xfId="559" xr:uid="{00000000-0005-0000-0000-00009E040000}"/>
    <cellStyle name="Normal 6 167" xfId="560" xr:uid="{00000000-0005-0000-0000-00009F040000}"/>
    <cellStyle name="Normal 6 168" xfId="561" xr:uid="{00000000-0005-0000-0000-0000A0040000}"/>
    <cellStyle name="Normal 6 169" xfId="562" xr:uid="{00000000-0005-0000-0000-0000A1040000}"/>
    <cellStyle name="Normal 6 17" xfId="563" xr:uid="{00000000-0005-0000-0000-0000A2040000}"/>
    <cellStyle name="Normal 6 170" xfId="564" xr:uid="{00000000-0005-0000-0000-0000A3040000}"/>
    <cellStyle name="Normal 6 171" xfId="565" xr:uid="{00000000-0005-0000-0000-0000A4040000}"/>
    <cellStyle name="Normal 6 172" xfId="566" xr:uid="{00000000-0005-0000-0000-0000A5040000}"/>
    <cellStyle name="Normal 6 173" xfId="567" xr:uid="{00000000-0005-0000-0000-0000A6040000}"/>
    <cellStyle name="Normal 6 174" xfId="568" xr:uid="{00000000-0005-0000-0000-0000A7040000}"/>
    <cellStyle name="Normal 6 175" xfId="569" xr:uid="{00000000-0005-0000-0000-0000A8040000}"/>
    <cellStyle name="Normal 6 176" xfId="570" xr:uid="{00000000-0005-0000-0000-0000A9040000}"/>
    <cellStyle name="Normal 6 177" xfId="571" xr:uid="{00000000-0005-0000-0000-0000AA040000}"/>
    <cellStyle name="Normal 6 178" xfId="572" xr:uid="{00000000-0005-0000-0000-0000AB040000}"/>
    <cellStyle name="Normal 6 179" xfId="573" xr:uid="{00000000-0005-0000-0000-0000AC040000}"/>
    <cellStyle name="Normal 6 18" xfId="574" xr:uid="{00000000-0005-0000-0000-0000AD040000}"/>
    <cellStyle name="Normal 6 180" xfId="575" xr:uid="{00000000-0005-0000-0000-0000AE040000}"/>
    <cellStyle name="Normal 6 181" xfId="576" xr:uid="{00000000-0005-0000-0000-0000AF040000}"/>
    <cellStyle name="Normal 6 182" xfId="577" xr:uid="{00000000-0005-0000-0000-0000B0040000}"/>
    <cellStyle name="Normal 6 183" xfId="578" xr:uid="{00000000-0005-0000-0000-0000B1040000}"/>
    <cellStyle name="Normal 6 184" xfId="976" xr:uid="{00000000-0005-0000-0000-0000B2040000}"/>
    <cellStyle name="Normal 6 185" xfId="977" xr:uid="{00000000-0005-0000-0000-0000B3040000}"/>
    <cellStyle name="Normal 6 186" xfId="978" xr:uid="{00000000-0005-0000-0000-0000B4040000}"/>
    <cellStyle name="Normal 6 187" xfId="979" xr:uid="{00000000-0005-0000-0000-0000B5040000}"/>
    <cellStyle name="Normal 6 188" xfId="980" xr:uid="{00000000-0005-0000-0000-0000B6040000}"/>
    <cellStyle name="Normal 6 189" xfId="981" xr:uid="{00000000-0005-0000-0000-0000B7040000}"/>
    <cellStyle name="Normal 6 19" xfId="579" xr:uid="{00000000-0005-0000-0000-0000B8040000}"/>
    <cellStyle name="Normal 6 190" xfId="982" xr:uid="{00000000-0005-0000-0000-0000B9040000}"/>
    <cellStyle name="Normal 6 191" xfId="983" xr:uid="{00000000-0005-0000-0000-0000BA040000}"/>
    <cellStyle name="Normal 6 192" xfId="984" xr:uid="{00000000-0005-0000-0000-0000BB040000}"/>
    <cellStyle name="Normal 6 193" xfId="985" xr:uid="{00000000-0005-0000-0000-0000BC040000}"/>
    <cellStyle name="Normal 6 194" xfId="986" xr:uid="{00000000-0005-0000-0000-0000BD040000}"/>
    <cellStyle name="Normal 6 195" xfId="987" xr:uid="{00000000-0005-0000-0000-0000BE040000}"/>
    <cellStyle name="Normal 6 196" xfId="988" xr:uid="{00000000-0005-0000-0000-0000BF040000}"/>
    <cellStyle name="Normal 6 197" xfId="989" xr:uid="{00000000-0005-0000-0000-0000C0040000}"/>
    <cellStyle name="Normal 6 198" xfId="990" xr:uid="{00000000-0005-0000-0000-0000C1040000}"/>
    <cellStyle name="Normal 6 199" xfId="991" xr:uid="{00000000-0005-0000-0000-0000C2040000}"/>
    <cellStyle name="Normal 6 2" xfId="19" xr:uid="{00000000-0005-0000-0000-0000C3040000}"/>
    <cellStyle name="Normal 6 2 2" xfId="1625" xr:uid="{00000000-0005-0000-0000-0000C4040000}"/>
    <cellStyle name="Normal 6 2 2 2" xfId="1624" xr:uid="{00000000-0005-0000-0000-0000C5040000}"/>
    <cellStyle name="Normal 6 2 2 2 2" xfId="1623" xr:uid="{00000000-0005-0000-0000-0000C6040000}"/>
    <cellStyle name="Normal 6 2 2 2_REDE DE ESGOTO" xfId="1622" xr:uid="{00000000-0005-0000-0000-0000C7040000}"/>
    <cellStyle name="Normal 6 2 2 3" xfId="1621" xr:uid="{00000000-0005-0000-0000-0000C8040000}"/>
    <cellStyle name="Normal 6 2 2 4" xfId="1620" xr:uid="{00000000-0005-0000-0000-0000C9040000}"/>
    <cellStyle name="Normal 6 2 2_REDE DE ESGOTO" xfId="1619" xr:uid="{00000000-0005-0000-0000-0000CA040000}"/>
    <cellStyle name="Normal 6 2 3" xfId="1618" xr:uid="{00000000-0005-0000-0000-0000CB040000}"/>
    <cellStyle name="Normal 6 2_REDE DE ESGOTO" xfId="1617" xr:uid="{00000000-0005-0000-0000-0000CC040000}"/>
    <cellStyle name="Normal 6 20" xfId="580" xr:uid="{00000000-0005-0000-0000-0000CD040000}"/>
    <cellStyle name="Normal 6 200" xfId="992" xr:uid="{00000000-0005-0000-0000-0000CE040000}"/>
    <cellStyle name="Normal 6 201" xfId="993" xr:uid="{00000000-0005-0000-0000-0000CF040000}"/>
    <cellStyle name="Normal 6 202" xfId="994" xr:uid="{00000000-0005-0000-0000-0000D0040000}"/>
    <cellStyle name="Normal 6 203" xfId="995" xr:uid="{00000000-0005-0000-0000-0000D1040000}"/>
    <cellStyle name="Normal 6 204" xfId="996" xr:uid="{00000000-0005-0000-0000-0000D2040000}"/>
    <cellStyle name="Normal 6 205" xfId="997" xr:uid="{00000000-0005-0000-0000-0000D3040000}"/>
    <cellStyle name="Normal 6 206" xfId="998" xr:uid="{00000000-0005-0000-0000-0000D4040000}"/>
    <cellStyle name="Normal 6 207" xfId="999" xr:uid="{00000000-0005-0000-0000-0000D5040000}"/>
    <cellStyle name="Normal 6 208" xfId="1000" xr:uid="{00000000-0005-0000-0000-0000D6040000}"/>
    <cellStyle name="Normal 6 209" xfId="1001" xr:uid="{00000000-0005-0000-0000-0000D7040000}"/>
    <cellStyle name="Normal 6 21" xfId="581" xr:uid="{00000000-0005-0000-0000-0000D8040000}"/>
    <cellStyle name="Normal 6 210" xfId="1002" xr:uid="{00000000-0005-0000-0000-0000D9040000}"/>
    <cellStyle name="Normal 6 211" xfId="1003" xr:uid="{00000000-0005-0000-0000-0000DA040000}"/>
    <cellStyle name="Normal 6 212" xfId="1004" xr:uid="{00000000-0005-0000-0000-0000DB040000}"/>
    <cellStyle name="Normal 6 213" xfId="1005" xr:uid="{00000000-0005-0000-0000-0000DC040000}"/>
    <cellStyle name="Normal 6 214" xfId="1006" xr:uid="{00000000-0005-0000-0000-0000DD040000}"/>
    <cellStyle name="Normal 6 215" xfId="1007" xr:uid="{00000000-0005-0000-0000-0000DE040000}"/>
    <cellStyle name="Normal 6 216" xfId="1008" xr:uid="{00000000-0005-0000-0000-0000DF040000}"/>
    <cellStyle name="Normal 6 217" xfId="1009" xr:uid="{00000000-0005-0000-0000-0000E0040000}"/>
    <cellStyle name="Normal 6 218" xfId="1010" xr:uid="{00000000-0005-0000-0000-0000E1040000}"/>
    <cellStyle name="Normal 6 219" xfId="1011" xr:uid="{00000000-0005-0000-0000-0000E2040000}"/>
    <cellStyle name="Normal 6 22" xfId="582" xr:uid="{00000000-0005-0000-0000-0000E3040000}"/>
    <cellStyle name="Normal 6 220" xfId="1012" xr:uid="{00000000-0005-0000-0000-0000E4040000}"/>
    <cellStyle name="Normal 6 221" xfId="1013" xr:uid="{00000000-0005-0000-0000-0000E5040000}"/>
    <cellStyle name="Normal 6 222" xfId="1014" xr:uid="{00000000-0005-0000-0000-0000E6040000}"/>
    <cellStyle name="Normal 6 223" xfId="1015" xr:uid="{00000000-0005-0000-0000-0000E7040000}"/>
    <cellStyle name="Normal 6 224" xfId="1016" xr:uid="{00000000-0005-0000-0000-0000E8040000}"/>
    <cellStyle name="Normal 6 225" xfId="1017" xr:uid="{00000000-0005-0000-0000-0000E9040000}"/>
    <cellStyle name="Normal 6 226" xfId="1018" xr:uid="{00000000-0005-0000-0000-0000EA040000}"/>
    <cellStyle name="Normal 6 227" xfId="1019" xr:uid="{00000000-0005-0000-0000-0000EB040000}"/>
    <cellStyle name="Normal 6 228" xfId="1020" xr:uid="{00000000-0005-0000-0000-0000EC040000}"/>
    <cellStyle name="Normal 6 229" xfId="1021" xr:uid="{00000000-0005-0000-0000-0000ED040000}"/>
    <cellStyle name="Normal 6 23" xfId="583" xr:uid="{00000000-0005-0000-0000-0000EE040000}"/>
    <cellStyle name="Normal 6 230" xfId="1071" xr:uid="{00000000-0005-0000-0000-0000EF040000}"/>
    <cellStyle name="Normal 6 231" xfId="1109" xr:uid="{00000000-0005-0000-0000-0000F0040000}"/>
    <cellStyle name="Normal 6 232" xfId="1074" xr:uid="{00000000-0005-0000-0000-0000F1040000}"/>
    <cellStyle name="Normal 6 233" xfId="1106" xr:uid="{00000000-0005-0000-0000-0000F2040000}"/>
    <cellStyle name="Normal 6 234" xfId="1077" xr:uid="{00000000-0005-0000-0000-0000F3040000}"/>
    <cellStyle name="Normal 6 235" xfId="1103" xr:uid="{00000000-0005-0000-0000-0000F4040000}"/>
    <cellStyle name="Normal 6 236" xfId="1088" xr:uid="{00000000-0005-0000-0000-0000F5040000}"/>
    <cellStyle name="Normal 6 237" xfId="1095" xr:uid="{00000000-0005-0000-0000-0000F6040000}"/>
    <cellStyle name="Normal 6 238" xfId="1081" xr:uid="{00000000-0005-0000-0000-0000F7040000}"/>
    <cellStyle name="Normal 6 239" xfId="1092" xr:uid="{00000000-0005-0000-0000-0000F8040000}"/>
    <cellStyle name="Normal 6 24" xfId="584" xr:uid="{00000000-0005-0000-0000-0000F9040000}"/>
    <cellStyle name="Normal 6 240" xfId="1087" xr:uid="{00000000-0005-0000-0000-0000FA040000}"/>
    <cellStyle name="Normal 6 241" xfId="1119" xr:uid="{00000000-0005-0000-0000-0000FB040000}"/>
    <cellStyle name="Normal 6 242" xfId="1100" xr:uid="{00000000-0005-0000-0000-0000FC040000}"/>
    <cellStyle name="Normal 6 243" xfId="1079" xr:uid="{00000000-0005-0000-0000-0000FD040000}"/>
    <cellStyle name="Normal 6 244" xfId="1078" xr:uid="{00000000-0005-0000-0000-0000FE040000}"/>
    <cellStyle name="Normal 6 245" xfId="1101" xr:uid="{00000000-0005-0000-0000-0000FF040000}"/>
    <cellStyle name="Normal 6 246" xfId="1132" xr:uid="{00000000-0005-0000-0000-000000050000}"/>
    <cellStyle name="Normal 6 247" xfId="1134" xr:uid="{00000000-0005-0000-0000-000001050000}"/>
    <cellStyle name="Normal 6 248" xfId="1133" xr:uid="{00000000-0005-0000-0000-000002050000}"/>
    <cellStyle name="Normal 6 249" xfId="1616" xr:uid="{00000000-0005-0000-0000-000003050000}"/>
    <cellStyle name="Normal 6 25" xfId="585" xr:uid="{00000000-0005-0000-0000-000004050000}"/>
    <cellStyle name="Normal 6 26" xfId="586" xr:uid="{00000000-0005-0000-0000-000005050000}"/>
    <cellStyle name="Normal 6 27" xfId="587" xr:uid="{00000000-0005-0000-0000-000006050000}"/>
    <cellStyle name="Normal 6 28" xfId="588" xr:uid="{00000000-0005-0000-0000-000007050000}"/>
    <cellStyle name="Normal 6 29" xfId="589" xr:uid="{00000000-0005-0000-0000-000008050000}"/>
    <cellStyle name="Normal 6 3" xfId="590" xr:uid="{00000000-0005-0000-0000-000009050000}"/>
    <cellStyle name="Normal 6 3 2" xfId="1615" xr:uid="{00000000-0005-0000-0000-00000A050000}"/>
    <cellStyle name="Normal 6 3 2 2" xfId="1614" xr:uid="{00000000-0005-0000-0000-00000B050000}"/>
    <cellStyle name="Normal 6 3 2 2 2" xfId="1613" xr:uid="{00000000-0005-0000-0000-00000C050000}"/>
    <cellStyle name="Normal 6 3 2 2_REDE DE ESGOTO" xfId="1612" xr:uid="{00000000-0005-0000-0000-00000D050000}"/>
    <cellStyle name="Normal 6 3 2 3" xfId="1611" xr:uid="{00000000-0005-0000-0000-00000E050000}"/>
    <cellStyle name="Normal 6 3 2_REDE DE ESGOTO" xfId="1610" xr:uid="{00000000-0005-0000-0000-00000F050000}"/>
    <cellStyle name="Normal 6 3 3" xfId="1609" xr:uid="{00000000-0005-0000-0000-000010050000}"/>
    <cellStyle name="Normal 6 3 3 2" xfId="1608" xr:uid="{00000000-0005-0000-0000-000011050000}"/>
    <cellStyle name="Normal 6 3 3_REDE DE ESGOTO" xfId="1607" xr:uid="{00000000-0005-0000-0000-000012050000}"/>
    <cellStyle name="Normal 6 3 4" xfId="1606" xr:uid="{00000000-0005-0000-0000-000013050000}"/>
    <cellStyle name="Normal 6 3 5" xfId="1605" xr:uid="{00000000-0005-0000-0000-000014050000}"/>
    <cellStyle name="Normal 6 30" xfId="591" xr:uid="{00000000-0005-0000-0000-000015050000}"/>
    <cellStyle name="Normal 6 31" xfId="592" xr:uid="{00000000-0005-0000-0000-000016050000}"/>
    <cellStyle name="Normal 6 32" xfId="593" xr:uid="{00000000-0005-0000-0000-000017050000}"/>
    <cellStyle name="Normal 6 33" xfId="594" xr:uid="{00000000-0005-0000-0000-000018050000}"/>
    <cellStyle name="Normal 6 34" xfId="595" xr:uid="{00000000-0005-0000-0000-000019050000}"/>
    <cellStyle name="Normal 6 35" xfId="596" xr:uid="{00000000-0005-0000-0000-00001A050000}"/>
    <cellStyle name="Normal 6 36" xfId="597" xr:uid="{00000000-0005-0000-0000-00001B050000}"/>
    <cellStyle name="Normal 6 37" xfId="598" xr:uid="{00000000-0005-0000-0000-00001C050000}"/>
    <cellStyle name="Normal 6 38" xfId="599" xr:uid="{00000000-0005-0000-0000-00001D050000}"/>
    <cellStyle name="Normal 6 39" xfId="600" xr:uid="{00000000-0005-0000-0000-00001E050000}"/>
    <cellStyle name="Normal 6 4" xfId="601" xr:uid="{00000000-0005-0000-0000-00001F050000}"/>
    <cellStyle name="Normal 6 40" xfId="602" xr:uid="{00000000-0005-0000-0000-000020050000}"/>
    <cellStyle name="Normal 6 41" xfId="603" xr:uid="{00000000-0005-0000-0000-000021050000}"/>
    <cellStyle name="Normal 6 42" xfId="604" xr:uid="{00000000-0005-0000-0000-000022050000}"/>
    <cellStyle name="Normal 6 43" xfId="605" xr:uid="{00000000-0005-0000-0000-000023050000}"/>
    <cellStyle name="Normal 6 44" xfId="606" xr:uid="{00000000-0005-0000-0000-000024050000}"/>
    <cellStyle name="Normal 6 45" xfId="607" xr:uid="{00000000-0005-0000-0000-000025050000}"/>
    <cellStyle name="Normal 6 46" xfId="608" xr:uid="{00000000-0005-0000-0000-000026050000}"/>
    <cellStyle name="Normal 6 47" xfId="609" xr:uid="{00000000-0005-0000-0000-000027050000}"/>
    <cellStyle name="Normal 6 48" xfId="610" xr:uid="{00000000-0005-0000-0000-000028050000}"/>
    <cellStyle name="Normal 6 49" xfId="611" xr:uid="{00000000-0005-0000-0000-000029050000}"/>
    <cellStyle name="Normal 6 5" xfId="612" xr:uid="{00000000-0005-0000-0000-00002A050000}"/>
    <cellStyle name="Normal 6 50" xfId="613" xr:uid="{00000000-0005-0000-0000-00002B050000}"/>
    <cellStyle name="Normal 6 51" xfId="614" xr:uid="{00000000-0005-0000-0000-00002C050000}"/>
    <cellStyle name="Normal 6 52" xfId="615" xr:uid="{00000000-0005-0000-0000-00002D050000}"/>
    <cellStyle name="Normal 6 53" xfId="616" xr:uid="{00000000-0005-0000-0000-00002E050000}"/>
    <cellStyle name="Normal 6 54" xfId="617" xr:uid="{00000000-0005-0000-0000-00002F050000}"/>
    <cellStyle name="Normal 6 55" xfId="618" xr:uid="{00000000-0005-0000-0000-000030050000}"/>
    <cellStyle name="Normal 6 56" xfId="619" xr:uid="{00000000-0005-0000-0000-000031050000}"/>
    <cellStyle name="Normal 6 57" xfId="620" xr:uid="{00000000-0005-0000-0000-000032050000}"/>
    <cellStyle name="Normal 6 58" xfId="621" xr:uid="{00000000-0005-0000-0000-000033050000}"/>
    <cellStyle name="Normal 6 59" xfId="622" xr:uid="{00000000-0005-0000-0000-000034050000}"/>
    <cellStyle name="Normal 6 6" xfId="623" xr:uid="{00000000-0005-0000-0000-000035050000}"/>
    <cellStyle name="Normal 6 60" xfId="624" xr:uid="{00000000-0005-0000-0000-000036050000}"/>
    <cellStyle name="Normal 6 61" xfId="625" xr:uid="{00000000-0005-0000-0000-000037050000}"/>
    <cellStyle name="Normal 6 62" xfId="626" xr:uid="{00000000-0005-0000-0000-000038050000}"/>
    <cellStyle name="Normal 6 63" xfId="627" xr:uid="{00000000-0005-0000-0000-000039050000}"/>
    <cellStyle name="Normal 6 64" xfId="628" xr:uid="{00000000-0005-0000-0000-00003A050000}"/>
    <cellStyle name="Normal 6 65" xfId="629" xr:uid="{00000000-0005-0000-0000-00003B050000}"/>
    <cellStyle name="Normal 6 66" xfId="630" xr:uid="{00000000-0005-0000-0000-00003C050000}"/>
    <cellStyle name="Normal 6 67" xfId="631" xr:uid="{00000000-0005-0000-0000-00003D050000}"/>
    <cellStyle name="Normal 6 68" xfId="632" xr:uid="{00000000-0005-0000-0000-00003E050000}"/>
    <cellStyle name="Normal 6 69" xfId="633" xr:uid="{00000000-0005-0000-0000-00003F050000}"/>
    <cellStyle name="Normal 6 7" xfId="634" xr:uid="{00000000-0005-0000-0000-000040050000}"/>
    <cellStyle name="Normal 6 70" xfId="635" xr:uid="{00000000-0005-0000-0000-000041050000}"/>
    <cellStyle name="Normal 6 71" xfId="636" xr:uid="{00000000-0005-0000-0000-000042050000}"/>
    <cellStyle name="Normal 6 72" xfId="637" xr:uid="{00000000-0005-0000-0000-000043050000}"/>
    <cellStyle name="Normal 6 73" xfId="638" xr:uid="{00000000-0005-0000-0000-000044050000}"/>
    <cellStyle name="Normal 6 74" xfId="639" xr:uid="{00000000-0005-0000-0000-000045050000}"/>
    <cellStyle name="Normal 6 75" xfId="640" xr:uid="{00000000-0005-0000-0000-000046050000}"/>
    <cellStyle name="Normal 6 76" xfId="641" xr:uid="{00000000-0005-0000-0000-000047050000}"/>
    <cellStyle name="Normal 6 77" xfId="642" xr:uid="{00000000-0005-0000-0000-000048050000}"/>
    <cellStyle name="Normal 6 78" xfId="643" xr:uid="{00000000-0005-0000-0000-000049050000}"/>
    <cellStyle name="Normal 6 79" xfId="644" xr:uid="{00000000-0005-0000-0000-00004A050000}"/>
    <cellStyle name="Normal 6 8" xfId="645" xr:uid="{00000000-0005-0000-0000-00004B050000}"/>
    <cellStyle name="Normal 6 80" xfId="646" xr:uid="{00000000-0005-0000-0000-00004C050000}"/>
    <cellStyle name="Normal 6 81" xfId="647" xr:uid="{00000000-0005-0000-0000-00004D050000}"/>
    <cellStyle name="Normal 6 82" xfId="648" xr:uid="{00000000-0005-0000-0000-00004E050000}"/>
    <cellStyle name="Normal 6 83" xfId="649" xr:uid="{00000000-0005-0000-0000-00004F050000}"/>
    <cellStyle name="Normal 6 84" xfId="650" xr:uid="{00000000-0005-0000-0000-000050050000}"/>
    <cellStyle name="Normal 6 85" xfId="651" xr:uid="{00000000-0005-0000-0000-000051050000}"/>
    <cellStyle name="Normal 6 86" xfId="652" xr:uid="{00000000-0005-0000-0000-000052050000}"/>
    <cellStyle name="Normal 6 87" xfId="653" xr:uid="{00000000-0005-0000-0000-000053050000}"/>
    <cellStyle name="Normal 6 88" xfId="654" xr:uid="{00000000-0005-0000-0000-000054050000}"/>
    <cellStyle name="Normal 6 89" xfId="655" xr:uid="{00000000-0005-0000-0000-000055050000}"/>
    <cellStyle name="Normal 6 9" xfId="656" xr:uid="{00000000-0005-0000-0000-000056050000}"/>
    <cellStyle name="Normal 6 90" xfId="657" xr:uid="{00000000-0005-0000-0000-000057050000}"/>
    <cellStyle name="Normal 6 91" xfId="658" xr:uid="{00000000-0005-0000-0000-000058050000}"/>
    <cellStyle name="Normal 6 92" xfId="659" xr:uid="{00000000-0005-0000-0000-000059050000}"/>
    <cellStyle name="Normal 6 93" xfId="660" xr:uid="{00000000-0005-0000-0000-00005A050000}"/>
    <cellStyle name="Normal 6 94" xfId="661" xr:uid="{00000000-0005-0000-0000-00005B050000}"/>
    <cellStyle name="Normal 6 95" xfId="662" xr:uid="{00000000-0005-0000-0000-00005C050000}"/>
    <cellStyle name="Normal 6 96" xfId="663" xr:uid="{00000000-0005-0000-0000-00005D050000}"/>
    <cellStyle name="Normal 6 97" xfId="664" xr:uid="{00000000-0005-0000-0000-00005E050000}"/>
    <cellStyle name="Normal 6 98" xfId="665" xr:uid="{00000000-0005-0000-0000-00005F050000}"/>
    <cellStyle name="Normal 6 99" xfId="666" xr:uid="{00000000-0005-0000-0000-000060050000}"/>
    <cellStyle name="Normal 7" xfId="23" xr:uid="{00000000-0005-0000-0000-000061050000}"/>
    <cellStyle name="Normal 7 2" xfId="1604" xr:uid="{00000000-0005-0000-0000-000062050000}"/>
    <cellStyle name="Normal 7 3" xfId="1603" xr:uid="{00000000-0005-0000-0000-000063050000}"/>
    <cellStyle name="Normal 7 4" xfId="1602" xr:uid="{00000000-0005-0000-0000-000064050000}"/>
    <cellStyle name="Normal 7_REDE DE ESGOTO" xfId="1601" xr:uid="{00000000-0005-0000-0000-000065050000}"/>
    <cellStyle name="Normal 8" xfId="24" xr:uid="{00000000-0005-0000-0000-000066050000}"/>
    <cellStyle name="Normal 8 2" xfId="1600" xr:uid="{00000000-0005-0000-0000-000067050000}"/>
    <cellStyle name="Normal 8 3" xfId="1599" xr:uid="{00000000-0005-0000-0000-000068050000}"/>
    <cellStyle name="Normal 8 3 2" xfId="1598" xr:uid="{00000000-0005-0000-0000-000069050000}"/>
    <cellStyle name="Normal 8 3 2 2" xfId="1597" xr:uid="{00000000-0005-0000-0000-00006A050000}"/>
    <cellStyle name="Normal 8 3 2 2 2" xfId="1596" xr:uid="{00000000-0005-0000-0000-00006B050000}"/>
    <cellStyle name="Normal 8 3 2 2_REDE DE ESGOTO" xfId="1595" xr:uid="{00000000-0005-0000-0000-00006C050000}"/>
    <cellStyle name="Normal 8 3 2 3" xfId="1594" xr:uid="{00000000-0005-0000-0000-00006D050000}"/>
    <cellStyle name="Normal 8 3 2_REDE DE ESGOTO" xfId="1593" xr:uid="{00000000-0005-0000-0000-00006E050000}"/>
    <cellStyle name="Normal 8 3 3" xfId="1592" xr:uid="{00000000-0005-0000-0000-00006F050000}"/>
    <cellStyle name="Normal 8 3 3 2" xfId="1591" xr:uid="{00000000-0005-0000-0000-000070050000}"/>
    <cellStyle name="Normal 8 3 3_REDE DE ESGOTO" xfId="1590" xr:uid="{00000000-0005-0000-0000-000071050000}"/>
    <cellStyle name="Normal 8 3 4" xfId="1589" xr:uid="{00000000-0005-0000-0000-000072050000}"/>
    <cellStyle name="Normal 8 3 5" xfId="1588" xr:uid="{00000000-0005-0000-0000-000073050000}"/>
    <cellStyle name="Normal 8_REDE DE ESGOTO" xfId="1587" xr:uid="{00000000-0005-0000-0000-000074050000}"/>
    <cellStyle name="Normal 9" xfId="27" xr:uid="{00000000-0005-0000-0000-000075050000}"/>
    <cellStyle name="Normal 9 2" xfId="1586" xr:uid="{00000000-0005-0000-0000-000076050000}"/>
    <cellStyle name="Normal 9 3" xfId="1585" xr:uid="{00000000-0005-0000-0000-000077050000}"/>
    <cellStyle name="Normal 9_REDE DE ESGOTO" xfId="1584" xr:uid="{00000000-0005-0000-0000-000078050000}"/>
    <cellStyle name="Nota 2" xfId="10" xr:uid="{00000000-0005-0000-0000-000079050000}"/>
    <cellStyle name="Nota 2 2" xfId="1583" xr:uid="{00000000-0005-0000-0000-00007A050000}"/>
    <cellStyle name="Nota 2 2 2" xfId="1582" xr:uid="{00000000-0005-0000-0000-00007B050000}"/>
    <cellStyle name="Nota 2 2 2 2" xfId="1581" xr:uid="{00000000-0005-0000-0000-00007C050000}"/>
    <cellStyle name="Nota 2 2 3" xfId="1580" xr:uid="{00000000-0005-0000-0000-00007D050000}"/>
    <cellStyle name="Nota 2 3" xfId="1579" xr:uid="{00000000-0005-0000-0000-00007E050000}"/>
    <cellStyle name="Nota 2 3 2" xfId="1578" xr:uid="{00000000-0005-0000-0000-00007F050000}"/>
    <cellStyle name="Nota 2 3 2 2" xfId="1577" xr:uid="{00000000-0005-0000-0000-000080050000}"/>
    <cellStyle name="Nota 2 3 3" xfId="1576" xr:uid="{00000000-0005-0000-0000-000081050000}"/>
    <cellStyle name="Nota 2 3 4" xfId="1575" xr:uid="{00000000-0005-0000-0000-000082050000}"/>
    <cellStyle name="Nota 2 4" xfId="1574" xr:uid="{00000000-0005-0000-0000-000083050000}"/>
    <cellStyle name="Nota 2 5" xfId="1573" xr:uid="{00000000-0005-0000-0000-000084050000}"/>
    <cellStyle name="Nota 3" xfId="1572" xr:uid="{00000000-0005-0000-0000-000085050000}"/>
    <cellStyle name="Nota 3 2" xfId="1571" xr:uid="{00000000-0005-0000-0000-000086050000}"/>
    <cellStyle name="Nota 4" xfId="1570" xr:uid="{00000000-0005-0000-0000-000087050000}"/>
    <cellStyle name="Nota 4 2" xfId="1569" xr:uid="{00000000-0005-0000-0000-000088050000}"/>
    <cellStyle name="Nota 4 3" xfId="1568" xr:uid="{00000000-0005-0000-0000-000089050000}"/>
    <cellStyle name="Nota 5" xfId="1567" xr:uid="{00000000-0005-0000-0000-00008A050000}"/>
    <cellStyle name="Nota 6" xfId="2254" xr:uid="{00000000-0005-0000-0000-00008B050000}"/>
    <cellStyle name="Note" xfId="1566" xr:uid="{00000000-0005-0000-0000-00008C050000}"/>
    <cellStyle name="Output" xfId="1565" xr:uid="{00000000-0005-0000-0000-00008D050000}"/>
    <cellStyle name="Percentual" xfId="1564" xr:uid="{00000000-0005-0000-0000-00008E050000}"/>
    <cellStyle name="planilhas" xfId="1563" xr:uid="{00000000-0005-0000-0000-00008F050000}"/>
    <cellStyle name="Ponto" xfId="1562" xr:uid="{00000000-0005-0000-0000-000090050000}"/>
    <cellStyle name="Porcentagem 10" xfId="2255" xr:uid="{00000000-0005-0000-0000-000091050000}"/>
    <cellStyle name="Porcentagem 2" xfId="11" xr:uid="{00000000-0005-0000-0000-000092050000}"/>
    <cellStyle name="Porcentagem 2 10" xfId="667" xr:uid="{00000000-0005-0000-0000-000093050000}"/>
    <cellStyle name="Porcentagem 2 11" xfId="668" xr:uid="{00000000-0005-0000-0000-000094050000}"/>
    <cellStyle name="Porcentagem 2 12" xfId="669" xr:uid="{00000000-0005-0000-0000-000095050000}"/>
    <cellStyle name="Porcentagem 2 13" xfId="670" xr:uid="{00000000-0005-0000-0000-000096050000}"/>
    <cellStyle name="Porcentagem 2 14" xfId="671" xr:uid="{00000000-0005-0000-0000-000097050000}"/>
    <cellStyle name="Porcentagem 2 14 2" xfId="1561" xr:uid="{00000000-0005-0000-0000-000098050000}"/>
    <cellStyle name="Porcentagem 2 14 2 2" xfId="1560" xr:uid="{00000000-0005-0000-0000-000099050000}"/>
    <cellStyle name="Porcentagem 2 14 2 2 2" xfId="1147" xr:uid="{00000000-0005-0000-0000-00009A050000}"/>
    <cellStyle name="Porcentagem 2 14 2 3" xfId="1559" xr:uid="{00000000-0005-0000-0000-00009B050000}"/>
    <cellStyle name="Porcentagem 2 14 3" xfId="1142" xr:uid="{00000000-0005-0000-0000-00009C050000}"/>
    <cellStyle name="Porcentagem 2 14 3 2" xfId="1558" xr:uid="{00000000-0005-0000-0000-00009D050000}"/>
    <cellStyle name="Porcentagem 2 14 4" xfId="1137" xr:uid="{00000000-0005-0000-0000-00009E050000}"/>
    <cellStyle name="Porcentagem 2 15" xfId="672" xr:uid="{00000000-0005-0000-0000-00009F050000}"/>
    <cellStyle name="Porcentagem 2 16" xfId="673" xr:uid="{00000000-0005-0000-0000-0000A0050000}"/>
    <cellStyle name="Porcentagem 2 17" xfId="674" xr:uid="{00000000-0005-0000-0000-0000A1050000}"/>
    <cellStyle name="Porcentagem 2 18" xfId="675" xr:uid="{00000000-0005-0000-0000-0000A2050000}"/>
    <cellStyle name="Porcentagem 2 19" xfId="676" xr:uid="{00000000-0005-0000-0000-0000A3050000}"/>
    <cellStyle name="Porcentagem 2 2" xfId="4" xr:uid="{00000000-0005-0000-0000-0000A4050000}"/>
    <cellStyle name="Porcentagem 2 2 2" xfId="677" xr:uid="{00000000-0005-0000-0000-0000A5050000}"/>
    <cellStyle name="Porcentagem 2 2 2 2" xfId="1557" xr:uid="{00000000-0005-0000-0000-0000A6050000}"/>
    <cellStyle name="Porcentagem 2 2 2 2 2" xfId="1556" xr:uid="{00000000-0005-0000-0000-0000A7050000}"/>
    <cellStyle name="Porcentagem 2 2 2 2 2 2" xfId="1555" xr:uid="{00000000-0005-0000-0000-0000A8050000}"/>
    <cellStyle name="Porcentagem 2 2 2 2 3" xfId="1554" xr:uid="{00000000-0005-0000-0000-0000A9050000}"/>
    <cellStyle name="Porcentagem 2 2 2 2 4" xfId="1553" xr:uid="{00000000-0005-0000-0000-0000AA050000}"/>
    <cellStyle name="Porcentagem 2 2 2 3" xfId="1552" xr:uid="{00000000-0005-0000-0000-0000AB050000}"/>
    <cellStyle name="Porcentagem 2 2 2 4" xfId="1551" xr:uid="{00000000-0005-0000-0000-0000AC050000}"/>
    <cellStyle name="Porcentagem 2 2 3" xfId="1550" xr:uid="{00000000-0005-0000-0000-0000AD050000}"/>
    <cellStyle name="Porcentagem 2 20" xfId="678" xr:uid="{00000000-0005-0000-0000-0000AE050000}"/>
    <cellStyle name="Porcentagem 2 21" xfId="679" xr:uid="{00000000-0005-0000-0000-0000AF050000}"/>
    <cellStyle name="Porcentagem 2 22" xfId="680" xr:uid="{00000000-0005-0000-0000-0000B0050000}"/>
    <cellStyle name="Porcentagem 2 23" xfId="681" xr:uid="{00000000-0005-0000-0000-0000B1050000}"/>
    <cellStyle name="Porcentagem 2 24" xfId="682" xr:uid="{00000000-0005-0000-0000-0000B2050000}"/>
    <cellStyle name="Porcentagem 2 25" xfId="683" xr:uid="{00000000-0005-0000-0000-0000B3050000}"/>
    <cellStyle name="Porcentagem 2 26" xfId="684" xr:uid="{00000000-0005-0000-0000-0000B4050000}"/>
    <cellStyle name="Porcentagem 2 27" xfId="685" xr:uid="{00000000-0005-0000-0000-0000B5050000}"/>
    <cellStyle name="Porcentagem 2 28" xfId="686" xr:uid="{00000000-0005-0000-0000-0000B6050000}"/>
    <cellStyle name="Porcentagem 2 29" xfId="687" xr:uid="{00000000-0005-0000-0000-0000B7050000}"/>
    <cellStyle name="Porcentagem 2 3" xfId="12" xr:uid="{00000000-0005-0000-0000-0000B8050000}"/>
    <cellStyle name="Porcentagem 2 3 2" xfId="1549" xr:uid="{00000000-0005-0000-0000-0000B9050000}"/>
    <cellStyle name="Porcentagem 2 3 2 2" xfId="1548" xr:uid="{00000000-0005-0000-0000-0000BA050000}"/>
    <cellStyle name="Porcentagem 2 3 2 2 2" xfId="1547" xr:uid="{00000000-0005-0000-0000-0000BB050000}"/>
    <cellStyle name="Porcentagem 2 3 2 2 2 2" xfId="1546" xr:uid="{00000000-0005-0000-0000-0000BC050000}"/>
    <cellStyle name="Porcentagem 2 3 2 2 3" xfId="1545" xr:uid="{00000000-0005-0000-0000-0000BD050000}"/>
    <cellStyle name="Porcentagem 2 3 2 2 4" xfId="1544" xr:uid="{00000000-0005-0000-0000-0000BE050000}"/>
    <cellStyle name="Porcentagem 2 3 2 3" xfId="1543" xr:uid="{00000000-0005-0000-0000-0000BF050000}"/>
    <cellStyle name="Porcentagem 2 3 3" xfId="1542" xr:uid="{00000000-0005-0000-0000-0000C0050000}"/>
    <cellStyle name="Porcentagem 2 3 3 2" xfId="1541" xr:uid="{00000000-0005-0000-0000-0000C1050000}"/>
    <cellStyle name="Porcentagem 2 3 3 2 2" xfId="1540" xr:uid="{00000000-0005-0000-0000-0000C2050000}"/>
    <cellStyle name="Porcentagem 2 3 3 2 2 2" xfId="1539" xr:uid="{00000000-0005-0000-0000-0000C3050000}"/>
    <cellStyle name="Porcentagem 2 3 3 2 3" xfId="1538" xr:uid="{00000000-0005-0000-0000-0000C4050000}"/>
    <cellStyle name="Porcentagem 2 3 3 3" xfId="1537" xr:uid="{00000000-0005-0000-0000-0000C5050000}"/>
    <cellStyle name="Porcentagem 2 3 3 3 2" xfId="1536" xr:uid="{00000000-0005-0000-0000-0000C6050000}"/>
    <cellStyle name="Porcentagem 2 3 3 4" xfId="1535" xr:uid="{00000000-0005-0000-0000-0000C7050000}"/>
    <cellStyle name="Porcentagem 2 3 3 5" xfId="1534" xr:uid="{00000000-0005-0000-0000-0000C8050000}"/>
    <cellStyle name="Porcentagem 2 3 4" xfId="1533" xr:uid="{00000000-0005-0000-0000-0000C9050000}"/>
    <cellStyle name="Porcentagem 2 30" xfId="688" xr:uid="{00000000-0005-0000-0000-0000CA050000}"/>
    <cellStyle name="Porcentagem 2 31" xfId="689" xr:uid="{00000000-0005-0000-0000-0000CB050000}"/>
    <cellStyle name="Porcentagem 2 32" xfId="690" xr:uid="{00000000-0005-0000-0000-0000CC050000}"/>
    <cellStyle name="Porcentagem 2 33" xfId="691" xr:uid="{00000000-0005-0000-0000-0000CD050000}"/>
    <cellStyle name="Porcentagem 2 34" xfId="692" xr:uid="{00000000-0005-0000-0000-0000CE050000}"/>
    <cellStyle name="Porcentagem 2 35" xfId="693" xr:uid="{00000000-0005-0000-0000-0000CF050000}"/>
    <cellStyle name="Porcentagem 2 36" xfId="694" xr:uid="{00000000-0005-0000-0000-0000D0050000}"/>
    <cellStyle name="Porcentagem 2 37" xfId="695" xr:uid="{00000000-0005-0000-0000-0000D1050000}"/>
    <cellStyle name="Porcentagem 2 38" xfId="696" xr:uid="{00000000-0005-0000-0000-0000D2050000}"/>
    <cellStyle name="Porcentagem 2 39" xfId="697" xr:uid="{00000000-0005-0000-0000-0000D3050000}"/>
    <cellStyle name="Porcentagem 2 4" xfId="698" xr:uid="{00000000-0005-0000-0000-0000D4050000}"/>
    <cellStyle name="Porcentagem 2 4 2" xfId="1532" xr:uid="{00000000-0005-0000-0000-0000D5050000}"/>
    <cellStyle name="Porcentagem 2 4 2 2" xfId="1531" xr:uid="{00000000-0005-0000-0000-0000D6050000}"/>
    <cellStyle name="Porcentagem 2 4 2 2 2" xfId="1530" xr:uid="{00000000-0005-0000-0000-0000D7050000}"/>
    <cellStyle name="Porcentagem 2 4 2 2 2 2" xfId="1529" xr:uid="{00000000-0005-0000-0000-0000D8050000}"/>
    <cellStyle name="Porcentagem 2 4 2 2 3" xfId="1528" xr:uid="{00000000-0005-0000-0000-0000D9050000}"/>
    <cellStyle name="Porcentagem 2 4 2 2 4" xfId="1527" xr:uid="{00000000-0005-0000-0000-0000DA050000}"/>
    <cellStyle name="Porcentagem 2 4 2 3" xfId="1526" xr:uid="{00000000-0005-0000-0000-0000DB050000}"/>
    <cellStyle name="Porcentagem 2 4 3" xfId="1525" xr:uid="{00000000-0005-0000-0000-0000DC050000}"/>
    <cellStyle name="Porcentagem 2 40" xfId="699" xr:uid="{00000000-0005-0000-0000-0000DD050000}"/>
    <cellStyle name="Porcentagem 2 41" xfId="700" xr:uid="{00000000-0005-0000-0000-0000DE050000}"/>
    <cellStyle name="Porcentagem 2 42" xfId="701" xr:uid="{00000000-0005-0000-0000-0000DF050000}"/>
    <cellStyle name="Porcentagem 2 43" xfId="702" xr:uid="{00000000-0005-0000-0000-0000E0050000}"/>
    <cellStyle name="Porcentagem 2 44" xfId="703" xr:uid="{00000000-0005-0000-0000-0000E1050000}"/>
    <cellStyle name="Porcentagem 2 45" xfId="704" xr:uid="{00000000-0005-0000-0000-0000E2050000}"/>
    <cellStyle name="Porcentagem 2 46" xfId="705" xr:uid="{00000000-0005-0000-0000-0000E3050000}"/>
    <cellStyle name="Porcentagem 2 47" xfId="706" xr:uid="{00000000-0005-0000-0000-0000E4050000}"/>
    <cellStyle name="Porcentagem 2 48" xfId="707" xr:uid="{00000000-0005-0000-0000-0000E5050000}"/>
    <cellStyle name="Porcentagem 2 49" xfId="708" xr:uid="{00000000-0005-0000-0000-0000E6050000}"/>
    <cellStyle name="Porcentagem 2 5" xfId="709" xr:uid="{00000000-0005-0000-0000-0000E7050000}"/>
    <cellStyle name="Porcentagem 2 5 2" xfId="1524" xr:uid="{00000000-0005-0000-0000-0000E8050000}"/>
    <cellStyle name="Porcentagem 2 5 2 2" xfId="1523" xr:uid="{00000000-0005-0000-0000-0000E9050000}"/>
    <cellStyle name="Porcentagem 2 5 2 2 2" xfId="1522" xr:uid="{00000000-0005-0000-0000-0000EA050000}"/>
    <cellStyle name="Porcentagem 2 5 2 2 2 2" xfId="1521" xr:uid="{00000000-0005-0000-0000-0000EB050000}"/>
    <cellStyle name="Porcentagem 2 5 2 2 3" xfId="1520" xr:uid="{00000000-0005-0000-0000-0000EC050000}"/>
    <cellStyle name="Porcentagem 2 5 2 2 4" xfId="1519" xr:uid="{00000000-0005-0000-0000-0000ED050000}"/>
    <cellStyle name="Porcentagem 2 5 2 3" xfId="1518" xr:uid="{00000000-0005-0000-0000-0000EE050000}"/>
    <cellStyle name="Porcentagem 2 5 3" xfId="1517" xr:uid="{00000000-0005-0000-0000-0000EF050000}"/>
    <cellStyle name="Porcentagem 2 50" xfId="710" xr:uid="{00000000-0005-0000-0000-0000F0050000}"/>
    <cellStyle name="Porcentagem 2 51" xfId="711" xr:uid="{00000000-0005-0000-0000-0000F1050000}"/>
    <cellStyle name="Porcentagem 2 52" xfId="712" xr:uid="{00000000-0005-0000-0000-0000F2050000}"/>
    <cellStyle name="Porcentagem 2 53" xfId="713" xr:uid="{00000000-0005-0000-0000-0000F3050000}"/>
    <cellStyle name="Porcentagem 2 54" xfId="714" xr:uid="{00000000-0005-0000-0000-0000F4050000}"/>
    <cellStyle name="Porcentagem 2 55" xfId="715" xr:uid="{00000000-0005-0000-0000-0000F5050000}"/>
    <cellStyle name="Porcentagem 2 56" xfId="716" xr:uid="{00000000-0005-0000-0000-0000F6050000}"/>
    <cellStyle name="Porcentagem 2 57" xfId="717" xr:uid="{00000000-0005-0000-0000-0000F7050000}"/>
    <cellStyle name="Porcentagem 2 58" xfId="718" xr:uid="{00000000-0005-0000-0000-0000F8050000}"/>
    <cellStyle name="Porcentagem 2 59" xfId="719" xr:uid="{00000000-0005-0000-0000-0000F9050000}"/>
    <cellStyle name="Porcentagem 2 6" xfId="720" xr:uid="{00000000-0005-0000-0000-0000FA050000}"/>
    <cellStyle name="Porcentagem 2 6 2" xfId="1516" xr:uid="{00000000-0005-0000-0000-0000FB050000}"/>
    <cellStyle name="Porcentagem 2 6 2 2" xfId="1515" xr:uid="{00000000-0005-0000-0000-0000FC050000}"/>
    <cellStyle name="Porcentagem 2 6 2 2 2" xfId="1514" xr:uid="{00000000-0005-0000-0000-0000FD050000}"/>
    <cellStyle name="Porcentagem 2 6 2 2 2 2" xfId="1513" xr:uid="{00000000-0005-0000-0000-0000FE050000}"/>
    <cellStyle name="Porcentagem 2 6 2 2 3" xfId="1512" xr:uid="{00000000-0005-0000-0000-0000FF050000}"/>
    <cellStyle name="Porcentagem 2 6 2 2 4" xfId="1511" xr:uid="{00000000-0005-0000-0000-000000060000}"/>
    <cellStyle name="Porcentagem 2 6 2 3" xfId="1510" xr:uid="{00000000-0005-0000-0000-000001060000}"/>
    <cellStyle name="Porcentagem 2 6 3" xfId="1509" xr:uid="{00000000-0005-0000-0000-000002060000}"/>
    <cellStyle name="Porcentagem 2 60" xfId="721" xr:uid="{00000000-0005-0000-0000-000003060000}"/>
    <cellStyle name="Porcentagem 2 61" xfId="722" xr:uid="{00000000-0005-0000-0000-000004060000}"/>
    <cellStyle name="Porcentagem 2 62" xfId="723" xr:uid="{00000000-0005-0000-0000-000005060000}"/>
    <cellStyle name="Porcentagem 2 63" xfId="724" xr:uid="{00000000-0005-0000-0000-000006060000}"/>
    <cellStyle name="Porcentagem 2 64" xfId="725" xr:uid="{00000000-0005-0000-0000-000007060000}"/>
    <cellStyle name="Porcentagem 2 65" xfId="726" xr:uid="{00000000-0005-0000-0000-000008060000}"/>
    <cellStyle name="Porcentagem 2 66" xfId="727" xr:uid="{00000000-0005-0000-0000-000009060000}"/>
    <cellStyle name="Porcentagem 2 67" xfId="728" xr:uid="{00000000-0005-0000-0000-00000A060000}"/>
    <cellStyle name="Porcentagem 2 68" xfId="729" xr:uid="{00000000-0005-0000-0000-00000B060000}"/>
    <cellStyle name="Porcentagem 2 69" xfId="730" xr:uid="{00000000-0005-0000-0000-00000C060000}"/>
    <cellStyle name="Porcentagem 2 7" xfId="731" xr:uid="{00000000-0005-0000-0000-00000D060000}"/>
    <cellStyle name="Porcentagem 2 7 2" xfId="1508" xr:uid="{00000000-0005-0000-0000-00000E060000}"/>
    <cellStyle name="Porcentagem 2 7 2 2" xfId="1507" xr:uid="{00000000-0005-0000-0000-00000F060000}"/>
    <cellStyle name="Porcentagem 2 7 2 2 2" xfId="1506" xr:uid="{00000000-0005-0000-0000-000010060000}"/>
    <cellStyle name="Porcentagem 2 7 2 2 2 2" xfId="1505" xr:uid="{00000000-0005-0000-0000-000011060000}"/>
    <cellStyle name="Porcentagem 2 7 2 2 3" xfId="1504" xr:uid="{00000000-0005-0000-0000-000012060000}"/>
    <cellStyle name="Porcentagem 2 7 2 2 4" xfId="1503" xr:uid="{00000000-0005-0000-0000-000013060000}"/>
    <cellStyle name="Porcentagem 2 7 2 3" xfId="1502" xr:uid="{00000000-0005-0000-0000-000014060000}"/>
    <cellStyle name="Porcentagem 2 7 3" xfId="1501" xr:uid="{00000000-0005-0000-0000-000015060000}"/>
    <cellStyle name="Porcentagem 2 7 3 2" xfId="1500" xr:uid="{00000000-0005-0000-0000-000016060000}"/>
    <cellStyle name="Porcentagem 2 7 3 2 2" xfId="1499" xr:uid="{00000000-0005-0000-0000-000017060000}"/>
    <cellStyle name="Porcentagem 2 7 3 3" xfId="1498" xr:uid="{00000000-0005-0000-0000-000018060000}"/>
    <cellStyle name="Porcentagem 2 7 3 4" xfId="1497" xr:uid="{00000000-0005-0000-0000-000019060000}"/>
    <cellStyle name="Porcentagem 2 7 4" xfId="1496" xr:uid="{00000000-0005-0000-0000-00001A060000}"/>
    <cellStyle name="Porcentagem 2 7 4 2" xfId="1495" xr:uid="{00000000-0005-0000-0000-00001B060000}"/>
    <cellStyle name="Porcentagem 2 7 4 3" xfId="1494" xr:uid="{00000000-0005-0000-0000-00001C060000}"/>
    <cellStyle name="Porcentagem 2 7 5" xfId="1493" xr:uid="{00000000-0005-0000-0000-00001D060000}"/>
    <cellStyle name="Porcentagem 2 7 6" xfId="1492" xr:uid="{00000000-0005-0000-0000-00001E060000}"/>
    <cellStyle name="Porcentagem 2 70" xfId="732" xr:uid="{00000000-0005-0000-0000-00001F060000}"/>
    <cellStyle name="Porcentagem 2 71" xfId="733" xr:uid="{00000000-0005-0000-0000-000020060000}"/>
    <cellStyle name="Porcentagem 2 72" xfId="734" xr:uid="{00000000-0005-0000-0000-000021060000}"/>
    <cellStyle name="Porcentagem 2 73" xfId="735" xr:uid="{00000000-0005-0000-0000-000022060000}"/>
    <cellStyle name="Porcentagem 2 74" xfId="736" xr:uid="{00000000-0005-0000-0000-000023060000}"/>
    <cellStyle name="Porcentagem 2 75" xfId="737" xr:uid="{00000000-0005-0000-0000-000024060000}"/>
    <cellStyle name="Porcentagem 2 76" xfId="738" xr:uid="{00000000-0005-0000-0000-000025060000}"/>
    <cellStyle name="Porcentagem 2 77" xfId="739" xr:uid="{00000000-0005-0000-0000-000026060000}"/>
    <cellStyle name="Porcentagem 2 78" xfId="740" xr:uid="{00000000-0005-0000-0000-000027060000}"/>
    <cellStyle name="Porcentagem 2 79" xfId="741" xr:uid="{00000000-0005-0000-0000-000028060000}"/>
    <cellStyle name="Porcentagem 2 8" xfId="742" xr:uid="{00000000-0005-0000-0000-000029060000}"/>
    <cellStyle name="Porcentagem 2 8 2" xfId="1491" xr:uid="{00000000-0005-0000-0000-00002A060000}"/>
    <cellStyle name="Porcentagem 2 8 2 2" xfId="1490" xr:uid="{00000000-0005-0000-0000-00002B060000}"/>
    <cellStyle name="Porcentagem 2 8 2 2 2" xfId="1489" xr:uid="{00000000-0005-0000-0000-00002C060000}"/>
    <cellStyle name="Porcentagem 2 8 2 2 2 2" xfId="1488" xr:uid="{00000000-0005-0000-0000-00002D060000}"/>
    <cellStyle name="Porcentagem 2 8 2 2 3" xfId="1487" xr:uid="{00000000-0005-0000-0000-00002E060000}"/>
    <cellStyle name="Porcentagem 2 8 2 2 4" xfId="1486" xr:uid="{00000000-0005-0000-0000-00002F060000}"/>
    <cellStyle name="Porcentagem 2 8 2 3" xfId="1485" xr:uid="{00000000-0005-0000-0000-000030060000}"/>
    <cellStyle name="Porcentagem 2 8 3" xfId="1484" xr:uid="{00000000-0005-0000-0000-000031060000}"/>
    <cellStyle name="Porcentagem 2 8 3 2" xfId="1483" xr:uid="{00000000-0005-0000-0000-000032060000}"/>
    <cellStyle name="Porcentagem 2 8 3 2 2" xfId="1482" xr:uid="{00000000-0005-0000-0000-000033060000}"/>
    <cellStyle name="Porcentagem 2 8 3 3" xfId="1150" xr:uid="{00000000-0005-0000-0000-000034060000}"/>
    <cellStyle name="Porcentagem 2 8 3 4" xfId="1481" xr:uid="{00000000-0005-0000-0000-000035060000}"/>
    <cellStyle name="Porcentagem 2 8 4" xfId="1480" xr:uid="{00000000-0005-0000-0000-000036060000}"/>
    <cellStyle name="Porcentagem 2 8 4 2" xfId="1479" xr:uid="{00000000-0005-0000-0000-000037060000}"/>
    <cellStyle name="Porcentagem 2 8 4 3" xfId="1478" xr:uid="{00000000-0005-0000-0000-000038060000}"/>
    <cellStyle name="Porcentagem 2 8 5" xfId="1477" xr:uid="{00000000-0005-0000-0000-000039060000}"/>
    <cellStyle name="Porcentagem 2 8 6" xfId="2195" xr:uid="{00000000-0005-0000-0000-00003A060000}"/>
    <cellStyle name="Porcentagem 2 80" xfId="2256" xr:uid="{00000000-0005-0000-0000-00003B060000}"/>
    <cellStyle name="Porcentagem 2 9" xfId="743" xr:uid="{00000000-0005-0000-0000-00003C060000}"/>
    <cellStyle name="Porcentagem 3" xfId="13" xr:uid="{00000000-0005-0000-0000-00003D060000}"/>
    <cellStyle name="Porcentagem 3 10" xfId="744" xr:uid="{00000000-0005-0000-0000-00003E060000}"/>
    <cellStyle name="Porcentagem 3 100" xfId="745" xr:uid="{00000000-0005-0000-0000-00003F060000}"/>
    <cellStyle name="Porcentagem 3 101" xfId="746" xr:uid="{00000000-0005-0000-0000-000040060000}"/>
    <cellStyle name="Porcentagem 3 102" xfId="747" xr:uid="{00000000-0005-0000-0000-000041060000}"/>
    <cellStyle name="Porcentagem 3 103" xfId="748" xr:uid="{00000000-0005-0000-0000-000042060000}"/>
    <cellStyle name="Porcentagem 3 104" xfId="749" xr:uid="{00000000-0005-0000-0000-000043060000}"/>
    <cellStyle name="Porcentagem 3 105" xfId="750" xr:uid="{00000000-0005-0000-0000-000044060000}"/>
    <cellStyle name="Porcentagem 3 106" xfId="751" xr:uid="{00000000-0005-0000-0000-000045060000}"/>
    <cellStyle name="Porcentagem 3 107" xfId="752" xr:uid="{00000000-0005-0000-0000-000046060000}"/>
    <cellStyle name="Porcentagem 3 108" xfId="753" xr:uid="{00000000-0005-0000-0000-000047060000}"/>
    <cellStyle name="Porcentagem 3 109" xfId="754" xr:uid="{00000000-0005-0000-0000-000048060000}"/>
    <cellStyle name="Porcentagem 3 11" xfId="755" xr:uid="{00000000-0005-0000-0000-000049060000}"/>
    <cellStyle name="Porcentagem 3 110" xfId="756" xr:uid="{00000000-0005-0000-0000-00004A060000}"/>
    <cellStyle name="Porcentagem 3 111" xfId="757" xr:uid="{00000000-0005-0000-0000-00004B060000}"/>
    <cellStyle name="Porcentagem 3 112" xfId="758" xr:uid="{00000000-0005-0000-0000-00004C060000}"/>
    <cellStyle name="Porcentagem 3 113" xfId="759" xr:uid="{00000000-0005-0000-0000-00004D060000}"/>
    <cellStyle name="Porcentagem 3 114" xfId="760" xr:uid="{00000000-0005-0000-0000-00004E060000}"/>
    <cellStyle name="Porcentagem 3 115" xfId="761" xr:uid="{00000000-0005-0000-0000-00004F060000}"/>
    <cellStyle name="Porcentagem 3 116" xfId="762" xr:uid="{00000000-0005-0000-0000-000050060000}"/>
    <cellStyle name="Porcentagem 3 117" xfId="763" xr:uid="{00000000-0005-0000-0000-000051060000}"/>
    <cellStyle name="Porcentagem 3 118" xfId="764" xr:uid="{00000000-0005-0000-0000-000052060000}"/>
    <cellStyle name="Porcentagem 3 119" xfId="765" xr:uid="{00000000-0005-0000-0000-000053060000}"/>
    <cellStyle name="Porcentagem 3 12" xfId="766" xr:uid="{00000000-0005-0000-0000-000054060000}"/>
    <cellStyle name="Porcentagem 3 120" xfId="767" xr:uid="{00000000-0005-0000-0000-000055060000}"/>
    <cellStyle name="Porcentagem 3 121" xfId="768" xr:uid="{00000000-0005-0000-0000-000056060000}"/>
    <cellStyle name="Porcentagem 3 122" xfId="769" xr:uid="{00000000-0005-0000-0000-000057060000}"/>
    <cellStyle name="Porcentagem 3 123" xfId="770" xr:uid="{00000000-0005-0000-0000-000058060000}"/>
    <cellStyle name="Porcentagem 3 124" xfId="771" xr:uid="{00000000-0005-0000-0000-000059060000}"/>
    <cellStyle name="Porcentagem 3 125" xfId="772" xr:uid="{00000000-0005-0000-0000-00005A060000}"/>
    <cellStyle name="Porcentagem 3 126" xfId="773" xr:uid="{00000000-0005-0000-0000-00005B060000}"/>
    <cellStyle name="Porcentagem 3 127" xfId="774" xr:uid="{00000000-0005-0000-0000-00005C060000}"/>
    <cellStyle name="Porcentagem 3 128" xfId="775" xr:uid="{00000000-0005-0000-0000-00005D060000}"/>
    <cellStyle name="Porcentagem 3 129" xfId="776" xr:uid="{00000000-0005-0000-0000-00005E060000}"/>
    <cellStyle name="Porcentagem 3 13" xfId="777" xr:uid="{00000000-0005-0000-0000-00005F060000}"/>
    <cellStyle name="Porcentagem 3 130" xfId="778" xr:uid="{00000000-0005-0000-0000-000060060000}"/>
    <cellStyle name="Porcentagem 3 131" xfId="779" xr:uid="{00000000-0005-0000-0000-000061060000}"/>
    <cellStyle name="Porcentagem 3 132" xfId="780" xr:uid="{00000000-0005-0000-0000-000062060000}"/>
    <cellStyle name="Porcentagem 3 133" xfId="781" xr:uid="{00000000-0005-0000-0000-000063060000}"/>
    <cellStyle name="Porcentagem 3 134" xfId="782" xr:uid="{00000000-0005-0000-0000-000064060000}"/>
    <cellStyle name="Porcentagem 3 135" xfId="783" xr:uid="{00000000-0005-0000-0000-000065060000}"/>
    <cellStyle name="Porcentagem 3 136" xfId="784" xr:uid="{00000000-0005-0000-0000-000066060000}"/>
    <cellStyle name="Porcentagem 3 137" xfId="785" xr:uid="{00000000-0005-0000-0000-000067060000}"/>
    <cellStyle name="Porcentagem 3 138" xfId="786" xr:uid="{00000000-0005-0000-0000-000068060000}"/>
    <cellStyle name="Porcentagem 3 139" xfId="787" xr:uid="{00000000-0005-0000-0000-000069060000}"/>
    <cellStyle name="Porcentagem 3 14" xfId="788" xr:uid="{00000000-0005-0000-0000-00006A060000}"/>
    <cellStyle name="Porcentagem 3 140" xfId="789" xr:uid="{00000000-0005-0000-0000-00006B060000}"/>
    <cellStyle name="Porcentagem 3 141" xfId="790" xr:uid="{00000000-0005-0000-0000-00006C060000}"/>
    <cellStyle name="Porcentagem 3 142" xfId="791" xr:uid="{00000000-0005-0000-0000-00006D060000}"/>
    <cellStyle name="Porcentagem 3 143" xfId="792" xr:uid="{00000000-0005-0000-0000-00006E060000}"/>
    <cellStyle name="Porcentagem 3 144" xfId="793" xr:uid="{00000000-0005-0000-0000-00006F060000}"/>
    <cellStyle name="Porcentagem 3 145" xfId="794" xr:uid="{00000000-0005-0000-0000-000070060000}"/>
    <cellStyle name="Porcentagem 3 146" xfId="795" xr:uid="{00000000-0005-0000-0000-000071060000}"/>
    <cellStyle name="Porcentagem 3 147" xfId="796" xr:uid="{00000000-0005-0000-0000-000072060000}"/>
    <cellStyle name="Porcentagem 3 148" xfId="797" xr:uid="{00000000-0005-0000-0000-000073060000}"/>
    <cellStyle name="Porcentagem 3 149" xfId="798" xr:uid="{00000000-0005-0000-0000-000074060000}"/>
    <cellStyle name="Porcentagem 3 15" xfId="799" xr:uid="{00000000-0005-0000-0000-000075060000}"/>
    <cellStyle name="Porcentagem 3 150" xfId="800" xr:uid="{00000000-0005-0000-0000-000076060000}"/>
    <cellStyle name="Porcentagem 3 151" xfId="801" xr:uid="{00000000-0005-0000-0000-000077060000}"/>
    <cellStyle name="Porcentagem 3 152" xfId="802" xr:uid="{00000000-0005-0000-0000-000078060000}"/>
    <cellStyle name="Porcentagem 3 153" xfId="803" xr:uid="{00000000-0005-0000-0000-000079060000}"/>
    <cellStyle name="Porcentagem 3 154" xfId="804" xr:uid="{00000000-0005-0000-0000-00007A060000}"/>
    <cellStyle name="Porcentagem 3 155" xfId="805" xr:uid="{00000000-0005-0000-0000-00007B060000}"/>
    <cellStyle name="Porcentagem 3 156" xfId="806" xr:uid="{00000000-0005-0000-0000-00007C060000}"/>
    <cellStyle name="Porcentagem 3 157" xfId="807" xr:uid="{00000000-0005-0000-0000-00007D060000}"/>
    <cellStyle name="Porcentagem 3 158" xfId="808" xr:uid="{00000000-0005-0000-0000-00007E060000}"/>
    <cellStyle name="Porcentagem 3 159" xfId="809" xr:uid="{00000000-0005-0000-0000-00007F060000}"/>
    <cellStyle name="Porcentagem 3 16" xfId="810" xr:uid="{00000000-0005-0000-0000-000080060000}"/>
    <cellStyle name="Porcentagem 3 160" xfId="811" xr:uid="{00000000-0005-0000-0000-000081060000}"/>
    <cellStyle name="Porcentagem 3 161" xfId="812" xr:uid="{00000000-0005-0000-0000-000082060000}"/>
    <cellStyle name="Porcentagem 3 162" xfId="813" xr:uid="{00000000-0005-0000-0000-000083060000}"/>
    <cellStyle name="Porcentagem 3 163" xfId="814" xr:uid="{00000000-0005-0000-0000-000084060000}"/>
    <cellStyle name="Porcentagem 3 164" xfId="815" xr:uid="{00000000-0005-0000-0000-000085060000}"/>
    <cellStyle name="Porcentagem 3 165" xfId="816" xr:uid="{00000000-0005-0000-0000-000086060000}"/>
    <cellStyle name="Porcentagem 3 166" xfId="817" xr:uid="{00000000-0005-0000-0000-000087060000}"/>
    <cellStyle name="Porcentagem 3 167" xfId="818" xr:uid="{00000000-0005-0000-0000-000088060000}"/>
    <cellStyle name="Porcentagem 3 168" xfId="819" xr:uid="{00000000-0005-0000-0000-000089060000}"/>
    <cellStyle name="Porcentagem 3 169" xfId="820" xr:uid="{00000000-0005-0000-0000-00008A060000}"/>
    <cellStyle name="Porcentagem 3 17" xfId="821" xr:uid="{00000000-0005-0000-0000-00008B060000}"/>
    <cellStyle name="Porcentagem 3 170" xfId="822" xr:uid="{00000000-0005-0000-0000-00008C060000}"/>
    <cellStyle name="Porcentagem 3 171" xfId="823" xr:uid="{00000000-0005-0000-0000-00008D060000}"/>
    <cellStyle name="Porcentagem 3 172" xfId="824" xr:uid="{00000000-0005-0000-0000-00008E060000}"/>
    <cellStyle name="Porcentagem 3 173" xfId="825" xr:uid="{00000000-0005-0000-0000-00008F060000}"/>
    <cellStyle name="Porcentagem 3 174" xfId="826" xr:uid="{00000000-0005-0000-0000-000090060000}"/>
    <cellStyle name="Porcentagem 3 175" xfId="827" xr:uid="{00000000-0005-0000-0000-000091060000}"/>
    <cellStyle name="Porcentagem 3 176" xfId="828" xr:uid="{00000000-0005-0000-0000-000092060000}"/>
    <cellStyle name="Porcentagem 3 177" xfId="829" xr:uid="{00000000-0005-0000-0000-000093060000}"/>
    <cellStyle name="Porcentagem 3 178" xfId="830" xr:uid="{00000000-0005-0000-0000-000094060000}"/>
    <cellStyle name="Porcentagem 3 179" xfId="831" xr:uid="{00000000-0005-0000-0000-000095060000}"/>
    <cellStyle name="Porcentagem 3 18" xfId="832" xr:uid="{00000000-0005-0000-0000-000096060000}"/>
    <cellStyle name="Porcentagem 3 180" xfId="833" xr:uid="{00000000-0005-0000-0000-000097060000}"/>
    <cellStyle name="Porcentagem 3 181" xfId="834" xr:uid="{00000000-0005-0000-0000-000098060000}"/>
    <cellStyle name="Porcentagem 3 182" xfId="835" xr:uid="{00000000-0005-0000-0000-000099060000}"/>
    <cellStyle name="Porcentagem 3 183" xfId="1022" xr:uid="{00000000-0005-0000-0000-00009A060000}"/>
    <cellStyle name="Porcentagem 3 184" xfId="1023" xr:uid="{00000000-0005-0000-0000-00009B060000}"/>
    <cellStyle name="Porcentagem 3 185" xfId="1024" xr:uid="{00000000-0005-0000-0000-00009C060000}"/>
    <cellStyle name="Porcentagem 3 186" xfId="1025" xr:uid="{00000000-0005-0000-0000-00009D060000}"/>
    <cellStyle name="Porcentagem 3 187" xfId="1026" xr:uid="{00000000-0005-0000-0000-00009E060000}"/>
    <cellStyle name="Porcentagem 3 188" xfId="1027" xr:uid="{00000000-0005-0000-0000-00009F060000}"/>
    <cellStyle name="Porcentagem 3 189" xfId="1028" xr:uid="{00000000-0005-0000-0000-0000A0060000}"/>
    <cellStyle name="Porcentagem 3 19" xfId="836" xr:uid="{00000000-0005-0000-0000-0000A1060000}"/>
    <cellStyle name="Porcentagem 3 190" xfId="1029" xr:uid="{00000000-0005-0000-0000-0000A2060000}"/>
    <cellStyle name="Porcentagem 3 191" xfId="1030" xr:uid="{00000000-0005-0000-0000-0000A3060000}"/>
    <cellStyle name="Porcentagem 3 192" xfId="1031" xr:uid="{00000000-0005-0000-0000-0000A4060000}"/>
    <cellStyle name="Porcentagem 3 193" xfId="1032" xr:uid="{00000000-0005-0000-0000-0000A5060000}"/>
    <cellStyle name="Porcentagem 3 194" xfId="1033" xr:uid="{00000000-0005-0000-0000-0000A6060000}"/>
    <cellStyle name="Porcentagem 3 195" xfId="1034" xr:uid="{00000000-0005-0000-0000-0000A7060000}"/>
    <cellStyle name="Porcentagem 3 196" xfId="1035" xr:uid="{00000000-0005-0000-0000-0000A8060000}"/>
    <cellStyle name="Porcentagem 3 197" xfId="1036" xr:uid="{00000000-0005-0000-0000-0000A9060000}"/>
    <cellStyle name="Porcentagem 3 198" xfId="1037" xr:uid="{00000000-0005-0000-0000-0000AA060000}"/>
    <cellStyle name="Porcentagem 3 199" xfId="1038" xr:uid="{00000000-0005-0000-0000-0000AB060000}"/>
    <cellStyle name="Porcentagem 3 2" xfId="837" xr:uid="{00000000-0005-0000-0000-0000AC060000}"/>
    <cellStyle name="Porcentagem 3 20" xfId="838" xr:uid="{00000000-0005-0000-0000-0000AD060000}"/>
    <cellStyle name="Porcentagem 3 200" xfId="1039" xr:uid="{00000000-0005-0000-0000-0000AE060000}"/>
    <cellStyle name="Porcentagem 3 201" xfId="1040" xr:uid="{00000000-0005-0000-0000-0000AF060000}"/>
    <cellStyle name="Porcentagem 3 202" xfId="1041" xr:uid="{00000000-0005-0000-0000-0000B0060000}"/>
    <cellStyle name="Porcentagem 3 203" xfId="1042" xr:uid="{00000000-0005-0000-0000-0000B1060000}"/>
    <cellStyle name="Porcentagem 3 204" xfId="1043" xr:uid="{00000000-0005-0000-0000-0000B2060000}"/>
    <cellStyle name="Porcentagem 3 205" xfId="1044" xr:uid="{00000000-0005-0000-0000-0000B3060000}"/>
    <cellStyle name="Porcentagem 3 206" xfId="1045" xr:uid="{00000000-0005-0000-0000-0000B4060000}"/>
    <cellStyle name="Porcentagem 3 207" xfId="1046" xr:uid="{00000000-0005-0000-0000-0000B5060000}"/>
    <cellStyle name="Porcentagem 3 208" xfId="1047" xr:uid="{00000000-0005-0000-0000-0000B6060000}"/>
    <cellStyle name="Porcentagem 3 209" xfId="1048" xr:uid="{00000000-0005-0000-0000-0000B7060000}"/>
    <cellStyle name="Porcentagem 3 21" xfId="839" xr:uid="{00000000-0005-0000-0000-0000B8060000}"/>
    <cellStyle name="Porcentagem 3 210" xfId="1049" xr:uid="{00000000-0005-0000-0000-0000B9060000}"/>
    <cellStyle name="Porcentagem 3 211" xfId="1050" xr:uid="{00000000-0005-0000-0000-0000BA060000}"/>
    <cellStyle name="Porcentagem 3 212" xfId="1051" xr:uid="{00000000-0005-0000-0000-0000BB060000}"/>
    <cellStyle name="Porcentagem 3 213" xfId="1052" xr:uid="{00000000-0005-0000-0000-0000BC060000}"/>
    <cellStyle name="Porcentagem 3 214" xfId="1053" xr:uid="{00000000-0005-0000-0000-0000BD060000}"/>
    <cellStyle name="Porcentagem 3 215" xfId="1054" xr:uid="{00000000-0005-0000-0000-0000BE060000}"/>
    <cellStyle name="Porcentagem 3 216" xfId="1055" xr:uid="{00000000-0005-0000-0000-0000BF060000}"/>
    <cellStyle name="Porcentagem 3 217" xfId="1056" xr:uid="{00000000-0005-0000-0000-0000C0060000}"/>
    <cellStyle name="Porcentagem 3 218" xfId="1057" xr:uid="{00000000-0005-0000-0000-0000C1060000}"/>
    <cellStyle name="Porcentagem 3 219" xfId="1058" xr:uid="{00000000-0005-0000-0000-0000C2060000}"/>
    <cellStyle name="Porcentagem 3 22" xfId="840" xr:uid="{00000000-0005-0000-0000-0000C3060000}"/>
    <cellStyle name="Porcentagem 3 220" xfId="1059" xr:uid="{00000000-0005-0000-0000-0000C4060000}"/>
    <cellStyle name="Porcentagem 3 221" xfId="1060" xr:uid="{00000000-0005-0000-0000-0000C5060000}"/>
    <cellStyle name="Porcentagem 3 222" xfId="1061" xr:uid="{00000000-0005-0000-0000-0000C6060000}"/>
    <cellStyle name="Porcentagem 3 223" xfId="1062" xr:uid="{00000000-0005-0000-0000-0000C7060000}"/>
    <cellStyle name="Porcentagem 3 224" xfId="1063" xr:uid="{00000000-0005-0000-0000-0000C8060000}"/>
    <cellStyle name="Porcentagem 3 225" xfId="1064" xr:uid="{00000000-0005-0000-0000-0000C9060000}"/>
    <cellStyle name="Porcentagem 3 226" xfId="1065" xr:uid="{00000000-0005-0000-0000-0000CA060000}"/>
    <cellStyle name="Porcentagem 3 227" xfId="1066" xr:uid="{00000000-0005-0000-0000-0000CB060000}"/>
    <cellStyle name="Porcentagem 3 228" xfId="1067" xr:uid="{00000000-0005-0000-0000-0000CC060000}"/>
    <cellStyle name="Porcentagem 3 229" xfId="1070" xr:uid="{00000000-0005-0000-0000-0000CD060000}"/>
    <cellStyle name="Porcentagem 3 23" xfId="841" xr:uid="{00000000-0005-0000-0000-0000CE060000}"/>
    <cellStyle name="Porcentagem 3 230" xfId="1111" xr:uid="{00000000-0005-0000-0000-0000CF060000}"/>
    <cellStyle name="Porcentagem 3 231" xfId="1072" xr:uid="{00000000-0005-0000-0000-0000D0060000}"/>
    <cellStyle name="Porcentagem 3 232" xfId="1108" xr:uid="{00000000-0005-0000-0000-0000D1060000}"/>
    <cellStyle name="Porcentagem 3 233" xfId="1075" xr:uid="{00000000-0005-0000-0000-0000D2060000}"/>
    <cellStyle name="Porcentagem 3 234" xfId="1105" xr:uid="{00000000-0005-0000-0000-0000D3060000}"/>
    <cellStyle name="Porcentagem 3 235" xfId="1084" xr:uid="{00000000-0005-0000-0000-0000D4060000}"/>
    <cellStyle name="Porcentagem 3 236" xfId="1096" xr:uid="{00000000-0005-0000-0000-0000D5060000}"/>
    <cellStyle name="Porcentagem 3 237" xfId="1085" xr:uid="{00000000-0005-0000-0000-0000D6060000}"/>
    <cellStyle name="Porcentagem 3 238" xfId="1094" xr:uid="{00000000-0005-0000-0000-0000D7060000}"/>
    <cellStyle name="Porcentagem 3 239" xfId="1080" xr:uid="{00000000-0005-0000-0000-0000D8060000}"/>
    <cellStyle name="Porcentagem 3 24" xfId="842" xr:uid="{00000000-0005-0000-0000-0000D9060000}"/>
    <cellStyle name="Porcentagem 3 240" xfId="1120" xr:uid="{00000000-0005-0000-0000-0000DA060000}"/>
    <cellStyle name="Porcentagem 3 241" xfId="1099" xr:uid="{00000000-0005-0000-0000-0000DB060000}"/>
    <cellStyle name="Porcentagem 3 242" xfId="1090" xr:uid="{00000000-0005-0000-0000-0000DC060000}"/>
    <cellStyle name="Porcentagem 3 243" xfId="1110" xr:uid="{00000000-0005-0000-0000-0000DD060000}"/>
    <cellStyle name="Porcentagem 3 244" xfId="1083" xr:uid="{00000000-0005-0000-0000-0000DE060000}"/>
    <cellStyle name="Porcentagem 3 245" xfId="1130" xr:uid="{00000000-0005-0000-0000-0000DF060000}"/>
    <cellStyle name="Porcentagem 3 246" xfId="1135" xr:uid="{00000000-0005-0000-0000-0000E0060000}"/>
    <cellStyle name="Porcentagem 3 247" xfId="1129" xr:uid="{00000000-0005-0000-0000-0000E1060000}"/>
    <cellStyle name="Porcentagem 3 248" xfId="2190" xr:uid="{00000000-0005-0000-0000-0000E2060000}"/>
    <cellStyle name="Porcentagem 3 25" xfId="843" xr:uid="{00000000-0005-0000-0000-0000E3060000}"/>
    <cellStyle name="Porcentagem 3 26" xfId="844" xr:uid="{00000000-0005-0000-0000-0000E4060000}"/>
    <cellStyle name="Porcentagem 3 27" xfId="845" xr:uid="{00000000-0005-0000-0000-0000E5060000}"/>
    <cellStyle name="Porcentagem 3 28" xfId="846" xr:uid="{00000000-0005-0000-0000-0000E6060000}"/>
    <cellStyle name="Porcentagem 3 29" xfId="847" xr:uid="{00000000-0005-0000-0000-0000E7060000}"/>
    <cellStyle name="Porcentagem 3 3" xfId="848" xr:uid="{00000000-0005-0000-0000-0000E8060000}"/>
    <cellStyle name="Porcentagem 3 30" xfId="849" xr:uid="{00000000-0005-0000-0000-0000E9060000}"/>
    <cellStyle name="Porcentagem 3 31" xfId="850" xr:uid="{00000000-0005-0000-0000-0000EA060000}"/>
    <cellStyle name="Porcentagem 3 32" xfId="851" xr:uid="{00000000-0005-0000-0000-0000EB060000}"/>
    <cellStyle name="Porcentagem 3 33" xfId="852" xr:uid="{00000000-0005-0000-0000-0000EC060000}"/>
    <cellStyle name="Porcentagem 3 34" xfId="853" xr:uid="{00000000-0005-0000-0000-0000ED060000}"/>
    <cellStyle name="Porcentagem 3 35" xfId="854" xr:uid="{00000000-0005-0000-0000-0000EE060000}"/>
    <cellStyle name="Porcentagem 3 36" xfId="855" xr:uid="{00000000-0005-0000-0000-0000EF060000}"/>
    <cellStyle name="Porcentagem 3 37" xfId="856" xr:uid="{00000000-0005-0000-0000-0000F0060000}"/>
    <cellStyle name="Porcentagem 3 38" xfId="857" xr:uid="{00000000-0005-0000-0000-0000F1060000}"/>
    <cellStyle name="Porcentagem 3 39" xfId="858" xr:uid="{00000000-0005-0000-0000-0000F2060000}"/>
    <cellStyle name="Porcentagem 3 4" xfId="859" xr:uid="{00000000-0005-0000-0000-0000F3060000}"/>
    <cellStyle name="Porcentagem 3 40" xfId="860" xr:uid="{00000000-0005-0000-0000-0000F4060000}"/>
    <cellStyle name="Porcentagem 3 41" xfId="861" xr:uid="{00000000-0005-0000-0000-0000F5060000}"/>
    <cellStyle name="Porcentagem 3 42" xfId="862" xr:uid="{00000000-0005-0000-0000-0000F6060000}"/>
    <cellStyle name="Porcentagem 3 43" xfId="863" xr:uid="{00000000-0005-0000-0000-0000F7060000}"/>
    <cellStyle name="Porcentagem 3 44" xfId="864" xr:uid="{00000000-0005-0000-0000-0000F8060000}"/>
    <cellStyle name="Porcentagem 3 45" xfId="865" xr:uid="{00000000-0005-0000-0000-0000F9060000}"/>
    <cellStyle name="Porcentagem 3 46" xfId="866" xr:uid="{00000000-0005-0000-0000-0000FA060000}"/>
    <cellStyle name="Porcentagem 3 47" xfId="867" xr:uid="{00000000-0005-0000-0000-0000FB060000}"/>
    <cellStyle name="Porcentagem 3 48" xfId="868" xr:uid="{00000000-0005-0000-0000-0000FC060000}"/>
    <cellStyle name="Porcentagem 3 49" xfId="869" xr:uid="{00000000-0005-0000-0000-0000FD060000}"/>
    <cellStyle name="Porcentagem 3 5" xfId="870" xr:uid="{00000000-0005-0000-0000-0000FE060000}"/>
    <cellStyle name="Porcentagem 3 50" xfId="871" xr:uid="{00000000-0005-0000-0000-0000FF060000}"/>
    <cellStyle name="Porcentagem 3 51" xfId="872" xr:uid="{00000000-0005-0000-0000-000000070000}"/>
    <cellStyle name="Porcentagem 3 52" xfId="873" xr:uid="{00000000-0005-0000-0000-000001070000}"/>
    <cellStyle name="Porcentagem 3 53" xfId="874" xr:uid="{00000000-0005-0000-0000-000002070000}"/>
    <cellStyle name="Porcentagem 3 54" xfId="875" xr:uid="{00000000-0005-0000-0000-000003070000}"/>
    <cellStyle name="Porcentagem 3 55" xfId="876" xr:uid="{00000000-0005-0000-0000-000004070000}"/>
    <cellStyle name="Porcentagem 3 56" xfId="877" xr:uid="{00000000-0005-0000-0000-000005070000}"/>
    <cellStyle name="Porcentagem 3 57" xfId="878" xr:uid="{00000000-0005-0000-0000-000006070000}"/>
    <cellStyle name="Porcentagem 3 58" xfId="879" xr:uid="{00000000-0005-0000-0000-000007070000}"/>
    <cellStyle name="Porcentagem 3 59" xfId="880" xr:uid="{00000000-0005-0000-0000-000008070000}"/>
    <cellStyle name="Porcentagem 3 6" xfId="881" xr:uid="{00000000-0005-0000-0000-000009070000}"/>
    <cellStyle name="Porcentagem 3 60" xfId="882" xr:uid="{00000000-0005-0000-0000-00000A070000}"/>
    <cellStyle name="Porcentagem 3 61" xfId="883" xr:uid="{00000000-0005-0000-0000-00000B070000}"/>
    <cellStyle name="Porcentagem 3 62" xfId="884" xr:uid="{00000000-0005-0000-0000-00000C070000}"/>
    <cellStyle name="Porcentagem 3 63" xfId="885" xr:uid="{00000000-0005-0000-0000-00000D070000}"/>
    <cellStyle name="Porcentagem 3 64" xfId="886" xr:uid="{00000000-0005-0000-0000-00000E070000}"/>
    <cellStyle name="Porcentagem 3 65" xfId="887" xr:uid="{00000000-0005-0000-0000-00000F070000}"/>
    <cellStyle name="Porcentagem 3 66" xfId="888" xr:uid="{00000000-0005-0000-0000-000010070000}"/>
    <cellStyle name="Porcentagem 3 67" xfId="889" xr:uid="{00000000-0005-0000-0000-000011070000}"/>
    <cellStyle name="Porcentagem 3 68" xfId="890" xr:uid="{00000000-0005-0000-0000-000012070000}"/>
    <cellStyle name="Porcentagem 3 69" xfId="891" xr:uid="{00000000-0005-0000-0000-000013070000}"/>
    <cellStyle name="Porcentagem 3 7" xfId="892" xr:uid="{00000000-0005-0000-0000-000014070000}"/>
    <cellStyle name="Porcentagem 3 70" xfId="893" xr:uid="{00000000-0005-0000-0000-000015070000}"/>
    <cellStyle name="Porcentagem 3 71" xfId="894" xr:uid="{00000000-0005-0000-0000-000016070000}"/>
    <cellStyle name="Porcentagem 3 72" xfId="895" xr:uid="{00000000-0005-0000-0000-000017070000}"/>
    <cellStyle name="Porcentagem 3 73" xfId="896" xr:uid="{00000000-0005-0000-0000-000018070000}"/>
    <cellStyle name="Porcentagem 3 74" xfId="897" xr:uid="{00000000-0005-0000-0000-000019070000}"/>
    <cellStyle name="Porcentagem 3 75" xfId="898" xr:uid="{00000000-0005-0000-0000-00001A070000}"/>
    <cellStyle name="Porcentagem 3 76" xfId="899" xr:uid="{00000000-0005-0000-0000-00001B070000}"/>
    <cellStyle name="Porcentagem 3 77" xfId="900" xr:uid="{00000000-0005-0000-0000-00001C070000}"/>
    <cellStyle name="Porcentagem 3 78" xfId="901" xr:uid="{00000000-0005-0000-0000-00001D070000}"/>
    <cellStyle name="Porcentagem 3 79" xfId="902" xr:uid="{00000000-0005-0000-0000-00001E070000}"/>
    <cellStyle name="Porcentagem 3 8" xfId="903" xr:uid="{00000000-0005-0000-0000-00001F070000}"/>
    <cellStyle name="Porcentagem 3 80" xfId="904" xr:uid="{00000000-0005-0000-0000-000020070000}"/>
    <cellStyle name="Porcentagem 3 81" xfId="905" xr:uid="{00000000-0005-0000-0000-000021070000}"/>
    <cellStyle name="Porcentagem 3 82" xfId="906" xr:uid="{00000000-0005-0000-0000-000022070000}"/>
    <cellStyle name="Porcentagem 3 83" xfId="907" xr:uid="{00000000-0005-0000-0000-000023070000}"/>
    <cellStyle name="Porcentagem 3 84" xfId="908" xr:uid="{00000000-0005-0000-0000-000024070000}"/>
    <cellStyle name="Porcentagem 3 85" xfId="909" xr:uid="{00000000-0005-0000-0000-000025070000}"/>
    <cellStyle name="Porcentagem 3 86" xfId="910" xr:uid="{00000000-0005-0000-0000-000026070000}"/>
    <cellStyle name="Porcentagem 3 87" xfId="911" xr:uid="{00000000-0005-0000-0000-000027070000}"/>
    <cellStyle name="Porcentagem 3 88" xfId="912" xr:uid="{00000000-0005-0000-0000-000028070000}"/>
    <cellStyle name="Porcentagem 3 89" xfId="913" xr:uid="{00000000-0005-0000-0000-000029070000}"/>
    <cellStyle name="Porcentagem 3 9" xfId="914" xr:uid="{00000000-0005-0000-0000-00002A070000}"/>
    <cellStyle name="Porcentagem 3 90" xfId="915" xr:uid="{00000000-0005-0000-0000-00002B070000}"/>
    <cellStyle name="Porcentagem 3 91" xfId="916" xr:uid="{00000000-0005-0000-0000-00002C070000}"/>
    <cellStyle name="Porcentagem 3 92" xfId="917" xr:uid="{00000000-0005-0000-0000-00002D070000}"/>
    <cellStyle name="Porcentagem 3 93" xfId="918" xr:uid="{00000000-0005-0000-0000-00002E070000}"/>
    <cellStyle name="Porcentagem 3 94" xfId="919" xr:uid="{00000000-0005-0000-0000-00002F070000}"/>
    <cellStyle name="Porcentagem 3 95" xfId="920" xr:uid="{00000000-0005-0000-0000-000030070000}"/>
    <cellStyle name="Porcentagem 3 96" xfId="921" xr:uid="{00000000-0005-0000-0000-000031070000}"/>
    <cellStyle name="Porcentagem 3 97" xfId="922" xr:uid="{00000000-0005-0000-0000-000032070000}"/>
    <cellStyle name="Porcentagem 3 98" xfId="923" xr:uid="{00000000-0005-0000-0000-000033070000}"/>
    <cellStyle name="Porcentagem 3 99" xfId="924" xr:uid="{00000000-0005-0000-0000-000034070000}"/>
    <cellStyle name="Porcentagem 4" xfId="25" xr:uid="{00000000-0005-0000-0000-000035070000}"/>
    <cellStyle name="Porcentagem 4 10" xfId="2187" xr:uid="{00000000-0005-0000-0000-000036070000}"/>
    <cellStyle name="Porcentagem 4 11" xfId="2156" xr:uid="{00000000-0005-0000-0000-000037070000}"/>
    <cellStyle name="Porcentagem 4 2" xfId="2141" xr:uid="{00000000-0005-0000-0000-000038070000}"/>
    <cellStyle name="Porcentagem 4 2 2" xfId="2152" xr:uid="{00000000-0005-0000-0000-000039070000}"/>
    <cellStyle name="Porcentagem 4 2 3" xfId="2157" xr:uid="{00000000-0005-0000-0000-00003A070000}"/>
    <cellStyle name="Porcentagem 4 3" xfId="2180" xr:uid="{00000000-0005-0000-0000-00003B070000}"/>
    <cellStyle name="Porcentagem 4 3 2" xfId="2177" xr:uid="{00000000-0005-0000-0000-00003C070000}"/>
    <cellStyle name="Porcentagem 4 3 2 2" xfId="2150" xr:uid="{00000000-0005-0000-0000-00003D070000}"/>
    <cellStyle name="Porcentagem 4 3 3" xfId="1476" xr:uid="{00000000-0005-0000-0000-00003E070000}"/>
    <cellStyle name="Porcentagem 4 3 4" xfId="2148" xr:uid="{00000000-0005-0000-0000-00003F070000}"/>
    <cellStyle name="Porcentagem 4 4" xfId="2145" xr:uid="{00000000-0005-0000-0000-000040070000}"/>
    <cellStyle name="Porcentagem 4 4 2" xfId="2161" xr:uid="{00000000-0005-0000-0000-000041070000}"/>
    <cellStyle name="Porcentagem 4 5" xfId="2163" xr:uid="{00000000-0005-0000-0000-000042070000}"/>
    <cellStyle name="Porcentagem 4 6" xfId="2135" xr:uid="{00000000-0005-0000-0000-000043070000}"/>
    <cellStyle name="Porcentagem 4 7" xfId="2166" xr:uid="{00000000-0005-0000-0000-000044070000}"/>
    <cellStyle name="Porcentagem 4 8" xfId="2132" xr:uid="{00000000-0005-0000-0000-000045070000}"/>
    <cellStyle name="Porcentagem 4 9" xfId="2171" xr:uid="{00000000-0005-0000-0000-000046070000}"/>
    <cellStyle name="Porcentagem 5" xfId="14" xr:uid="{00000000-0005-0000-0000-000047070000}"/>
    <cellStyle name="Porcentagem 5 2" xfId="925" xr:uid="{00000000-0005-0000-0000-000048070000}"/>
    <cellStyle name="Porcentagem 5 2 2" xfId="2128" xr:uid="{00000000-0005-0000-0000-000049070000}"/>
    <cellStyle name="Porcentagem 5 2 2 2" xfId="2034" xr:uid="{00000000-0005-0000-0000-00004A070000}"/>
    <cellStyle name="Porcentagem 5 2 2 3" xfId="1475" xr:uid="{00000000-0005-0000-0000-00004B070000}"/>
    <cellStyle name="Porcentagem 5 2 3" xfId="2033" xr:uid="{00000000-0005-0000-0000-00004C070000}"/>
    <cellStyle name="Porcentagem 5 2 4" xfId="2032" xr:uid="{00000000-0005-0000-0000-00004D070000}"/>
    <cellStyle name="Porcentagem 5 3" xfId="2031" xr:uid="{00000000-0005-0000-0000-00004E070000}"/>
    <cellStyle name="Porcentagem 5 3 2" xfId="2030" xr:uid="{00000000-0005-0000-0000-00004F070000}"/>
    <cellStyle name="Porcentagem 5 3 2 2" xfId="2029" xr:uid="{00000000-0005-0000-0000-000050070000}"/>
    <cellStyle name="Porcentagem 5 3 3" xfId="2028" xr:uid="{00000000-0005-0000-0000-000051070000}"/>
    <cellStyle name="Porcentagem 5 3 4" xfId="2027" xr:uid="{00000000-0005-0000-0000-000052070000}"/>
    <cellStyle name="Porcentagem 5 4" xfId="2026" xr:uid="{00000000-0005-0000-0000-000053070000}"/>
    <cellStyle name="Porcentagem 5 4 2" xfId="2025" xr:uid="{00000000-0005-0000-0000-000054070000}"/>
    <cellStyle name="Porcentagem 5 5" xfId="2024" xr:uid="{00000000-0005-0000-0000-000055070000}"/>
    <cellStyle name="Porcentagem 5 6" xfId="1474" xr:uid="{00000000-0005-0000-0000-000056070000}"/>
    <cellStyle name="Porcentagem 6" xfId="2023" xr:uid="{00000000-0005-0000-0000-000057070000}"/>
    <cellStyle name="Porcentagem 6 2" xfId="2022" xr:uid="{00000000-0005-0000-0000-000058070000}"/>
    <cellStyle name="Porcentagem 6 2 2" xfId="2021" xr:uid="{00000000-0005-0000-0000-000059070000}"/>
    <cellStyle name="Porcentagem 6 2 2 2" xfId="2020" xr:uid="{00000000-0005-0000-0000-00005A070000}"/>
    <cellStyle name="Porcentagem 6 2 2 3" xfId="2019" xr:uid="{00000000-0005-0000-0000-00005B070000}"/>
    <cellStyle name="Porcentagem 6 2 3" xfId="2018" xr:uid="{00000000-0005-0000-0000-00005C070000}"/>
    <cellStyle name="Porcentagem 6 2 4" xfId="2017" xr:uid="{00000000-0005-0000-0000-00005D070000}"/>
    <cellStyle name="Porcentagem 6 3" xfId="2016" xr:uid="{00000000-0005-0000-0000-00005E070000}"/>
    <cellStyle name="Porcentagem 6 3 2" xfId="2015" xr:uid="{00000000-0005-0000-0000-00005F070000}"/>
    <cellStyle name="Porcentagem 6 3 2 2" xfId="2014" xr:uid="{00000000-0005-0000-0000-000060070000}"/>
    <cellStyle name="Porcentagem 6 3 3" xfId="1473" xr:uid="{00000000-0005-0000-0000-000061070000}"/>
    <cellStyle name="Porcentagem 6 3 4" xfId="2013" xr:uid="{00000000-0005-0000-0000-000062070000}"/>
    <cellStyle name="Porcentagem 6 4" xfId="2012" xr:uid="{00000000-0005-0000-0000-000063070000}"/>
    <cellStyle name="Porcentagem 6 4 2" xfId="2011" xr:uid="{00000000-0005-0000-0000-000064070000}"/>
    <cellStyle name="Porcentagem 6 5" xfId="2010" xr:uid="{00000000-0005-0000-0000-000065070000}"/>
    <cellStyle name="Porcentagem 6 6" xfId="2009" xr:uid="{00000000-0005-0000-0000-000066070000}"/>
    <cellStyle name="Porcentagem 7" xfId="2008" xr:uid="{00000000-0005-0000-0000-000067070000}"/>
    <cellStyle name="Porcentagem 8" xfId="2007" xr:uid="{00000000-0005-0000-0000-000068070000}"/>
    <cellStyle name="Porcentagem 9" xfId="2006" xr:uid="{00000000-0005-0000-0000-000069070000}"/>
    <cellStyle name="Saída 2" xfId="2005" xr:uid="{00000000-0005-0000-0000-00006A070000}"/>
    <cellStyle name="Saída 2 2" xfId="2004" xr:uid="{00000000-0005-0000-0000-00006B070000}"/>
    <cellStyle name="Saída 3" xfId="2257" xr:uid="{00000000-0005-0000-0000-00006C070000}"/>
    <cellStyle name="Sanetal Resultado" xfId="1472" xr:uid="{00000000-0005-0000-0000-00006D070000}"/>
    <cellStyle name="Sanetal Resultado 2" xfId="1149" xr:uid="{00000000-0005-0000-0000-00006E070000}"/>
    <cellStyle name="Sanetal Variable" xfId="2003" xr:uid="{00000000-0005-0000-0000-00006F070000}"/>
    <cellStyle name="Sanetal Variable 2" xfId="2002" xr:uid="{00000000-0005-0000-0000-000070070000}"/>
    <cellStyle name="Separador de milhares 10" xfId="2001" xr:uid="{00000000-0005-0000-0000-000071070000}"/>
    <cellStyle name="Separador de milhares 100" xfId="2000" xr:uid="{00000000-0005-0000-0000-000072070000}"/>
    <cellStyle name="Separador de milhares 101" xfId="1999" xr:uid="{00000000-0005-0000-0000-000073070000}"/>
    <cellStyle name="Separador de milhares 102" xfId="1998" xr:uid="{00000000-0005-0000-0000-000074070000}"/>
    <cellStyle name="Separador de milhares 103" xfId="1997" xr:uid="{00000000-0005-0000-0000-000075070000}"/>
    <cellStyle name="Separador de milhares 104" xfId="1996" xr:uid="{00000000-0005-0000-0000-000076070000}"/>
    <cellStyle name="Separador de milhares 105" xfId="1995" xr:uid="{00000000-0005-0000-0000-000077070000}"/>
    <cellStyle name="Separador de milhares 106" xfId="1994" xr:uid="{00000000-0005-0000-0000-000078070000}"/>
    <cellStyle name="Separador de milhares 107" xfId="1471" xr:uid="{00000000-0005-0000-0000-000079070000}"/>
    <cellStyle name="Separador de milhares 108" xfId="1993" xr:uid="{00000000-0005-0000-0000-00007A070000}"/>
    <cellStyle name="Separador de milhares 109" xfId="1992" xr:uid="{00000000-0005-0000-0000-00007B070000}"/>
    <cellStyle name="Separador de milhares 11" xfId="1991" xr:uid="{00000000-0005-0000-0000-00007C070000}"/>
    <cellStyle name="Separador de milhares 110" xfId="1990" xr:uid="{00000000-0005-0000-0000-00007D070000}"/>
    <cellStyle name="Separador de milhares 111" xfId="1989" xr:uid="{00000000-0005-0000-0000-00007E070000}"/>
    <cellStyle name="Separador de milhares 112" xfId="1470" xr:uid="{00000000-0005-0000-0000-00007F070000}"/>
    <cellStyle name="Separador de milhares 113" xfId="1469" xr:uid="{00000000-0005-0000-0000-000080070000}"/>
    <cellStyle name="Separador de milhares 114" xfId="1468" xr:uid="{00000000-0005-0000-0000-000081070000}"/>
    <cellStyle name="Separador de milhares 115" xfId="1467" xr:uid="{00000000-0005-0000-0000-000082070000}"/>
    <cellStyle name="Separador de milhares 116" xfId="1466" xr:uid="{00000000-0005-0000-0000-000083070000}"/>
    <cellStyle name="Separador de milhares 117" xfId="1465" xr:uid="{00000000-0005-0000-0000-000084070000}"/>
    <cellStyle name="Separador de milhares 118" xfId="1464" xr:uid="{00000000-0005-0000-0000-000085070000}"/>
    <cellStyle name="Separador de milhares 119" xfId="1463" xr:uid="{00000000-0005-0000-0000-000086070000}"/>
    <cellStyle name="Separador de milhares 12" xfId="1462" xr:uid="{00000000-0005-0000-0000-000087070000}"/>
    <cellStyle name="Separador de milhares 120" xfId="1461" xr:uid="{00000000-0005-0000-0000-000088070000}"/>
    <cellStyle name="Separador de milhares 121" xfId="1460" xr:uid="{00000000-0005-0000-0000-000089070000}"/>
    <cellStyle name="Separador de milhares 122" xfId="1459" xr:uid="{00000000-0005-0000-0000-00008A070000}"/>
    <cellStyle name="Separador de milhares 123" xfId="1458" xr:uid="{00000000-0005-0000-0000-00008B070000}"/>
    <cellStyle name="Separador de milhares 124" xfId="1457" xr:uid="{00000000-0005-0000-0000-00008C070000}"/>
    <cellStyle name="Separador de milhares 125" xfId="1456" xr:uid="{00000000-0005-0000-0000-00008D070000}"/>
    <cellStyle name="Separador de milhares 126" xfId="1455" xr:uid="{00000000-0005-0000-0000-00008E070000}"/>
    <cellStyle name="Separador de milhares 127" xfId="1454" xr:uid="{00000000-0005-0000-0000-00008F070000}"/>
    <cellStyle name="Separador de milhares 128" xfId="1453" xr:uid="{00000000-0005-0000-0000-000090070000}"/>
    <cellStyle name="Separador de milhares 129" xfId="1452" xr:uid="{00000000-0005-0000-0000-000091070000}"/>
    <cellStyle name="Separador de milhares 13" xfId="1451" xr:uid="{00000000-0005-0000-0000-000092070000}"/>
    <cellStyle name="Separador de milhares 130" xfId="1450" xr:uid="{00000000-0005-0000-0000-000093070000}"/>
    <cellStyle name="Separador de milhares 131" xfId="1449" xr:uid="{00000000-0005-0000-0000-000094070000}"/>
    <cellStyle name="Separador de milhares 132" xfId="1448" xr:uid="{00000000-0005-0000-0000-000095070000}"/>
    <cellStyle name="Separador de milhares 133" xfId="1447" xr:uid="{00000000-0005-0000-0000-000096070000}"/>
    <cellStyle name="Separador de milhares 134" xfId="1446" xr:uid="{00000000-0005-0000-0000-000097070000}"/>
    <cellStyle name="Separador de milhares 135" xfId="1445" xr:uid="{00000000-0005-0000-0000-000098070000}"/>
    <cellStyle name="Separador de milhares 136" xfId="1444" xr:uid="{00000000-0005-0000-0000-000099070000}"/>
    <cellStyle name="Separador de milhares 137" xfId="1443" xr:uid="{00000000-0005-0000-0000-00009A070000}"/>
    <cellStyle name="Separador de milhares 138" xfId="1442" xr:uid="{00000000-0005-0000-0000-00009B070000}"/>
    <cellStyle name="Separador de milhares 139" xfId="1441" xr:uid="{00000000-0005-0000-0000-00009C070000}"/>
    <cellStyle name="Separador de milhares 14" xfId="1440" xr:uid="{00000000-0005-0000-0000-00009D070000}"/>
    <cellStyle name="Separador de milhares 140" xfId="1439" xr:uid="{00000000-0005-0000-0000-00009E070000}"/>
    <cellStyle name="Separador de milhares 141" xfId="1438" xr:uid="{00000000-0005-0000-0000-00009F070000}"/>
    <cellStyle name="Separador de milhares 142" xfId="1437" xr:uid="{00000000-0005-0000-0000-0000A0070000}"/>
    <cellStyle name="Separador de milhares 143" xfId="1436" xr:uid="{00000000-0005-0000-0000-0000A1070000}"/>
    <cellStyle name="Separador de milhares 144" xfId="1435" xr:uid="{00000000-0005-0000-0000-0000A2070000}"/>
    <cellStyle name="Separador de milhares 145" xfId="1434" xr:uid="{00000000-0005-0000-0000-0000A3070000}"/>
    <cellStyle name="Separador de milhares 146" xfId="1433" xr:uid="{00000000-0005-0000-0000-0000A4070000}"/>
    <cellStyle name="Separador de milhares 147" xfId="1432" xr:uid="{00000000-0005-0000-0000-0000A5070000}"/>
    <cellStyle name="Separador de milhares 148" xfId="1431" xr:uid="{00000000-0005-0000-0000-0000A6070000}"/>
    <cellStyle name="Separador de milhares 149" xfId="1430" xr:uid="{00000000-0005-0000-0000-0000A7070000}"/>
    <cellStyle name="Separador de milhares 15" xfId="1429" xr:uid="{00000000-0005-0000-0000-0000A8070000}"/>
    <cellStyle name="Separador de milhares 150" xfId="1428" xr:uid="{00000000-0005-0000-0000-0000A9070000}"/>
    <cellStyle name="Separador de milhares 151" xfId="1427" xr:uid="{00000000-0005-0000-0000-0000AA070000}"/>
    <cellStyle name="Separador de milhares 152" xfId="1426" xr:uid="{00000000-0005-0000-0000-0000AB070000}"/>
    <cellStyle name="Separador de milhares 153" xfId="1425" xr:uid="{00000000-0005-0000-0000-0000AC070000}"/>
    <cellStyle name="Separador de milhares 154" xfId="1424" xr:uid="{00000000-0005-0000-0000-0000AD070000}"/>
    <cellStyle name="Separador de milhares 155" xfId="1423" xr:uid="{00000000-0005-0000-0000-0000AE070000}"/>
    <cellStyle name="Separador de milhares 156" xfId="1422" xr:uid="{00000000-0005-0000-0000-0000AF070000}"/>
    <cellStyle name="Separador de milhares 157" xfId="1421" xr:uid="{00000000-0005-0000-0000-0000B0070000}"/>
    <cellStyle name="Separador de milhares 158" xfId="1420" xr:uid="{00000000-0005-0000-0000-0000B1070000}"/>
    <cellStyle name="Separador de milhares 159" xfId="1419" xr:uid="{00000000-0005-0000-0000-0000B2070000}"/>
    <cellStyle name="Separador de milhares 16" xfId="1418" xr:uid="{00000000-0005-0000-0000-0000B3070000}"/>
    <cellStyle name="Separador de milhares 160" xfId="1417" xr:uid="{00000000-0005-0000-0000-0000B4070000}"/>
    <cellStyle name="Separador de milhares 161" xfId="1416" xr:uid="{00000000-0005-0000-0000-0000B5070000}"/>
    <cellStyle name="Separador de milhares 162" xfId="1415" xr:uid="{00000000-0005-0000-0000-0000B6070000}"/>
    <cellStyle name="Separador de milhares 163" xfId="1414" xr:uid="{00000000-0005-0000-0000-0000B7070000}"/>
    <cellStyle name="Separador de milhares 164" xfId="1413" xr:uid="{00000000-0005-0000-0000-0000B8070000}"/>
    <cellStyle name="Separador de milhares 165" xfId="1412" xr:uid="{00000000-0005-0000-0000-0000B9070000}"/>
    <cellStyle name="Separador de milhares 166" xfId="1411" xr:uid="{00000000-0005-0000-0000-0000BA070000}"/>
    <cellStyle name="Separador de milhares 167" xfId="1410" xr:uid="{00000000-0005-0000-0000-0000BB070000}"/>
    <cellStyle name="Separador de milhares 168" xfId="1409" xr:uid="{00000000-0005-0000-0000-0000BC070000}"/>
    <cellStyle name="Separador de milhares 169" xfId="1408" xr:uid="{00000000-0005-0000-0000-0000BD070000}"/>
    <cellStyle name="Separador de milhares 17" xfId="1407" xr:uid="{00000000-0005-0000-0000-0000BE070000}"/>
    <cellStyle name="Separador de milhares 170" xfId="1406" xr:uid="{00000000-0005-0000-0000-0000BF070000}"/>
    <cellStyle name="Separador de milhares 171" xfId="1405" xr:uid="{00000000-0005-0000-0000-0000C0070000}"/>
    <cellStyle name="Separador de milhares 172" xfId="1404" xr:uid="{00000000-0005-0000-0000-0000C1070000}"/>
    <cellStyle name="Separador de milhares 173" xfId="1403" xr:uid="{00000000-0005-0000-0000-0000C2070000}"/>
    <cellStyle name="Separador de milhares 174" xfId="1402" xr:uid="{00000000-0005-0000-0000-0000C3070000}"/>
    <cellStyle name="Separador de milhares 175" xfId="1401" xr:uid="{00000000-0005-0000-0000-0000C4070000}"/>
    <cellStyle name="Separador de milhares 176" xfId="1400" xr:uid="{00000000-0005-0000-0000-0000C5070000}"/>
    <cellStyle name="Separador de milhares 177" xfId="1399" xr:uid="{00000000-0005-0000-0000-0000C6070000}"/>
    <cellStyle name="Separador de milhares 178" xfId="1398" xr:uid="{00000000-0005-0000-0000-0000C7070000}"/>
    <cellStyle name="Separador de milhares 179" xfId="1397" xr:uid="{00000000-0005-0000-0000-0000C8070000}"/>
    <cellStyle name="Separador de milhares 18" xfId="1396" xr:uid="{00000000-0005-0000-0000-0000C9070000}"/>
    <cellStyle name="Separador de milhares 180" xfId="1395" xr:uid="{00000000-0005-0000-0000-0000CA070000}"/>
    <cellStyle name="Separador de milhares 181" xfId="1394" xr:uid="{00000000-0005-0000-0000-0000CB070000}"/>
    <cellStyle name="Separador de milhares 182" xfId="1393" xr:uid="{00000000-0005-0000-0000-0000CC070000}"/>
    <cellStyle name="Separador de milhares 183" xfId="1392" xr:uid="{00000000-0005-0000-0000-0000CD070000}"/>
    <cellStyle name="Separador de milhares 184" xfId="1391" xr:uid="{00000000-0005-0000-0000-0000CE070000}"/>
    <cellStyle name="Separador de milhares 185" xfId="1390" xr:uid="{00000000-0005-0000-0000-0000CF070000}"/>
    <cellStyle name="Separador de milhares 186" xfId="1389" xr:uid="{00000000-0005-0000-0000-0000D0070000}"/>
    <cellStyle name="Separador de milhares 187" xfId="1388" xr:uid="{00000000-0005-0000-0000-0000D1070000}"/>
    <cellStyle name="Separador de milhares 188" xfId="1387" xr:uid="{00000000-0005-0000-0000-0000D2070000}"/>
    <cellStyle name="Separador de milhares 189" xfId="1386" xr:uid="{00000000-0005-0000-0000-0000D3070000}"/>
    <cellStyle name="Separador de milhares 19" xfId="1385" xr:uid="{00000000-0005-0000-0000-0000D4070000}"/>
    <cellStyle name="Separador de milhares 190" xfId="1384" xr:uid="{00000000-0005-0000-0000-0000D5070000}"/>
    <cellStyle name="Separador de milhares 191" xfId="1383" xr:uid="{00000000-0005-0000-0000-0000D6070000}"/>
    <cellStyle name="Separador de milhares 192" xfId="1382" xr:uid="{00000000-0005-0000-0000-0000D7070000}"/>
    <cellStyle name="Separador de milhares 193" xfId="1381" xr:uid="{00000000-0005-0000-0000-0000D8070000}"/>
    <cellStyle name="Separador de milhares 194" xfId="1380" xr:uid="{00000000-0005-0000-0000-0000D9070000}"/>
    <cellStyle name="Separador de milhares 195" xfId="1379" xr:uid="{00000000-0005-0000-0000-0000DA070000}"/>
    <cellStyle name="Separador de milhares 196" xfId="1378" xr:uid="{00000000-0005-0000-0000-0000DB070000}"/>
    <cellStyle name="Separador de milhares 197" xfId="1377" xr:uid="{00000000-0005-0000-0000-0000DC070000}"/>
    <cellStyle name="Separador de milhares 198" xfId="1376" xr:uid="{00000000-0005-0000-0000-0000DD070000}"/>
    <cellStyle name="Separador de milhares 199" xfId="1375" xr:uid="{00000000-0005-0000-0000-0000DE070000}"/>
    <cellStyle name="Separador de milhares 2" xfId="15" xr:uid="{00000000-0005-0000-0000-0000DF070000}"/>
    <cellStyle name="Separador de milhares 2 10" xfId="1374" xr:uid="{00000000-0005-0000-0000-0000E0070000}"/>
    <cellStyle name="Separador de milhares 2 11" xfId="1373" xr:uid="{00000000-0005-0000-0000-0000E1070000}"/>
    <cellStyle name="Separador de milhares 2 12" xfId="1372" xr:uid="{00000000-0005-0000-0000-0000E2070000}"/>
    <cellStyle name="Separador de milhares 2 13" xfId="1371" xr:uid="{00000000-0005-0000-0000-0000E3070000}"/>
    <cellStyle name="Separador de milhares 2 14" xfId="1370" xr:uid="{00000000-0005-0000-0000-0000E4070000}"/>
    <cellStyle name="Separador de milhares 2 14 2" xfId="1369" xr:uid="{00000000-0005-0000-0000-0000E5070000}"/>
    <cellStyle name="Separador de milhares 2 15" xfId="1368" xr:uid="{00000000-0005-0000-0000-0000E6070000}"/>
    <cellStyle name="Separador de milhares 2 2" xfId="16" xr:uid="{00000000-0005-0000-0000-0000E7070000}"/>
    <cellStyle name="Separador de milhares 2 2 2" xfId="1367" xr:uid="{00000000-0005-0000-0000-0000E8070000}"/>
    <cellStyle name="Separador de milhares 2 2 2 2" xfId="1366" xr:uid="{00000000-0005-0000-0000-0000E9070000}"/>
    <cellStyle name="Separador de milhares 2 2 2 3" xfId="1365" xr:uid="{00000000-0005-0000-0000-0000EA070000}"/>
    <cellStyle name="Separador de milhares 2 2 3" xfId="1364" xr:uid="{00000000-0005-0000-0000-0000EB070000}"/>
    <cellStyle name="Separador de milhares 2 2 3 2" xfId="1363" xr:uid="{00000000-0005-0000-0000-0000EC070000}"/>
    <cellStyle name="Separador de milhares 2 2 4" xfId="1362" xr:uid="{00000000-0005-0000-0000-0000ED070000}"/>
    <cellStyle name="Separador de milhares 2 2 5" xfId="1361" xr:uid="{00000000-0005-0000-0000-0000EE070000}"/>
    <cellStyle name="Separador de milhares 2 2 6" xfId="1360" xr:uid="{00000000-0005-0000-0000-0000EF070000}"/>
    <cellStyle name="Separador de milhares 2 3" xfId="1359" xr:uid="{00000000-0005-0000-0000-0000F0070000}"/>
    <cellStyle name="Separador de milhares 2 3 2" xfId="1358" xr:uid="{00000000-0005-0000-0000-0000F1070000}"/>
    <cellStyle name="Separador de milhares 2 3 2 2" xfId="1357" xr:uid="{00000000-0005-0000-0000-0000F2070000}"/>
    <cellStyle name="Separador de milhares 2 3 2 3" xfId="1356" xr:uid="{00000000-0005-0000-0000-0000F3070000}"/>
    <cellStyle name="Separador de milhares 2 3 3" xfId="1355" xr:uid="{00000000-0005-0000-0000-0000F4070000}"/>
    <cellStyle name="Separador de milhares 2 3 3 2" xfId="1354" xr:uid="{00000000-0005-0000-0000-0000F5070000}"/>
    <cellStyle name="Separador de milhares 2 4" xfId="1353" xr:uid="{00000000-0005-0000-0000-0000F6070000}"/>
    <cellStyle name="Separador de milhares 2 4 2" xfId="1352" xr:uid="{00000000-0005-0000-0000-0000F7070000}"/>
    <cellStyle name="Separador de milhares 2 4 2 2" xfId="1351" xr:uid="{00000000-0005-0000-0000-0000F8070000}"/>
    <cellStyle name="Separador de milhares 2 4 2 3" xfId="1139" xr:uid="{00000000-0005-0000-0000-0000F9070000}"/>
    <cellStyle name="Separador de milhares 2 4 3" xfId="1350" xr:uid="{00000000-0005-0000-0000-0000FA070000}"/>
    <cellStyle name="Separador de milhares 2 4 3 2" xfId="1349" xr:uid="{00000000-0005-0000-0000-0000FB070000}"/>
    <cellStyle name="Separador de milhares 2 4 4" xfId="1348" xr:uid="{00000000-0005-0000-0000-0000FC070000}"/>
    <cellStyle name="Separador de milhares 2 5" xfId="1347" xr:uid="{00000000-0005-0000-0000-0000FD070000}"/>
    <cellStyle name="Separador de milhares 2 5 2" xfId="1346" xr:uid="{00000000-0005-0000-0000-0000FE070000}"/>
    <cellStyle name="Separador de milhares 2 5 2 2" xfId="1345" xr:uid="{00000000-0005-0000-0000-0000FF070000}"/>
    <cellStyle name="Separador de milhares 2 5 2 3" xfId="1344" xr:uid="{00000000-0005-0000-0000-000000080000}"/>
    <cellStyle name="Separador de milhares 2 5 3" xfId="1343" xr:uid="{00000000-0005-0000-0000-000001080000}"/>
    <cellStyle name="Separador de milhares 2 5 3 2" xfId="1342" xr:uid="{00000000-0005-0000-0000-000002080000}"/>
    <cellStyle name="Separador de milhares 2 5 4" xfId="1341" xr:uid="{00000000-0005-0000-0000-000003080000}"/>
    <cellStyle name="Separador de milhares 2 6" xfId="1340" xr:uid="{00000000-0005-0000-0000-000004080000}"/>
    <cellStyle name="Separador de milhares 2 6 2" xfId="1339" xr:uid="{00000000-0005-0000-0000-000005080000}"/>
    <cellStyle name="Separador de milhares 2 7" xfId="1338" xr:uid="{00000000-0005-0000-0000-000006080000}"/>
    <cellStyle name="Separador de milhares 2 7 2" xfId="1337" xr:uid="{00000000-0005-0000-0000-000007080000}"/>
    <cellStyle name="Separador de milhares 2 8" xfId="1336" xr:uid="{00000000-0005-0000-0000-000008080000}"/>
    <cellStyle name="Separador de milhares 2 8 2" xfId="1335" xr:uid="{00000000-0005-0000-0000-000009080000}"/>
    <cellStyle name="Separador de milhares 2 9" xfId="1334" xr:uid="{00000000-0005-0000-0000-00000A080000}"/>
    <cellStyle name="Separador de milhares 2_COMPOSIÇÕES NOVAS - 2ª ADEQUAÇÃO_" xfId="1333" xr:uid="{00000000-0005-0000-0000-00000B080000}"/>
    <cellStyle name="Separador de milhares 20" xfId="1332" xr:uid="{00000000-0005-0000-0000-00000C080000}"/>
    <cellStyle name="Separador de milhares 200" xfId="1331" xr:uid="{00000000-0005-0000-0000-00000D080000}"/>
    <cellStyle name="Separador de milhares 201" xfId="1330" xr:uid="{00000000-0005-0000-0000-00000E080000}"/>
    <cellStyle name="Separador de milhares 202" xfId="1329" xr:uid="{00000000-0005-0000-0000-00000F080000}"/>
    <cellStyle name="Separador de milhares 203" xfId="1328" xr:uid="{00000000-0005-0000-0000-000010080000}"/>
    <cellStyle name="Separador de milhares 204" xfId="1327" xr:uid="{00000000-0005-0000-0000-000011080000}"/>
    <cellStyle name="Separador de milhares 205" xfId="1326" xr:uid="{00000000-0005-0000-0000-000012080000}"/>
    <cellStyle name="Separador de milhares 206" xfId="1325" xr:uid="{00000000-0005-0000-0000-000013080000}"/>
    <cellStyle name="Separador de milhares 207" xfId="1324" xr:uid="{00000000-0005-0000-0000-000014080000}"/>
    <cellStyle name="Separador de milhares 208" xfId="1323" xr:uid="{00000000-0005-0000-0000-000015080000}"/>
    <cellStyle name="Separador de milhares 209" xfId="1322" xr:uid="{00000000-0005-0000-0000-000016080000}"/>
    <cellStyle name="Separador de milhares 21" xfId="1321" xr:uid="{00000000-0005-0000-0000-000017080000}"/>
    <cellStyle name="Separador de milhares 210" xfId="1320" xr:uid="{00000000-0005-0000-0000-000018080000}"/>
    <cellStyle name="Separador de milhares 211" xfId="1319" xr:uid="{00000000-0005-0000-0000-000019080000}"/>
    <cellStyle name="Separador de milhares 212" xfId="1318" xr:uid="{00000000-0005-0000-0000-00001A080000}"/>
    <cellStyle name="Separador de milhares 213" xfId="1317" xr:uid="{00000000-0005-0000-0000-00001B080000}"/>
    <cellStyle name="Separador de milhares 214" xfId="1316" xr:uid="{00000000-0005-0000-0000-00001C080000}"/>
    <cellStyle name="Separador de milhares 215" xfId="1315" xr:uid="{00000000-0005-0000-0000-00001D080000}"/>
    <cellStyle name="Separador de milhares 216" xfId="1314" xr:uid="{00000000-0005-0000-0000-00001E080000}"/>
    <cellStyle name="Separador de milhares 217" xfId="1313" xr:uid="{00000000-0005-0000-0000-00001F080000}"/>
    <cellStyle name="Separador de milhares 218" xfId="1312" xr:uid="{00000000-0005-0000-0000-000020080000}"/>
    <cellStyle name="Separador de milhares 219" xfId="1311" xr:uid="{00000000-0005-0000-0000-000021080000}"/>
    <cellStyle name="Separador de milhares 22" xfId="1310" xr:uid="{00000000-0005-0000-0000-000022080000}"/>
    <cellStyle name="Separador de milhares 220" xfId="1309" xr:uid="{00000000-0005-0000-0000-000023080000}"/>
    <cellStyle name="Separador de milhares 221" xfId="1308" xr:uid="{00000000-0005-0000-0000-000024080000}"/>
    <cellStyle name="Separador de milhares 222" xfId="1307" xr:uid="{00000000-0005-0000-0000-000025080000}"/>
    <cellStyle name="Separador de milhares 223" xfId="1306" xr:uid="{00000000-0005-0000-0000-000026080000}"/>
    <cellStyle name="Separador de milhares 224" xfId="1305" xr:uid="{00000000-0005-0000-0000-000027080000}"/>
    <cellStyle name="Separador de milhares 225" xfId="1304" xr:uid="{00000000-0005-0000-0000-000028080000}"/>
    <cellStyle name="Separador de milhares 226" xfId="1303" xr:uid="{00000000-0005-0000-0000-000029080000}"/>
    <cellStyle name="Separador de milhares 227" xfId="1302" xr:uid="{00000000-0005-0000-0000-00002A080000}"/>
    <cellStyle name="Separador de milhares 228" xfId="1301" xr:uid="{00000000-0005-0000-0000-00002B080000}"/>
    <cellStyle name="Separador de milhares 229" xfId="1300" xr:uid="{00000000-0005-0000-0000-00002C080000}"/>
    <cellStyle name="Separador de milhares 23" xfId="1299" xr:uid="{00000000-0005-0000-0000-00002D080000}"/>
    <cellStyle name="Separador de milhares 230" xfId="1298" xr:uid="{00000000-0005-0000-0000-00002E080000}"/>
    <cellStyle name="Separador de milhares 231" xfId="1297" xr:uid="{00000000-0005-0000-0000-00002F080000}"/>
    <cellStyle name="Separador de milhares 232" xfId="1296" xr:uid="{00000000-0005-0000-0000-000030080000}"/>
    <cellStyle name="Separador de milhares 233" xfId="1295" xr:uid="{00000000-0005-0000-0000-000031080000}"/>
    <cellStyle name="Separador de milhares 234" xfId="1294" xr:uid="{00000000-0005-0000-0000-000032080000}"/>
    <cellStyle name="Separador de milhares 235" xfId="1293" xr:uid="{00000000-0005-0000-0000-000033080000}"/>
    <cellStyle name="Separador de milhares 236" xfId="1292" xr:uid="{00000000-0005-0000-0000-000034080000}"/>
    <cellStyle name="Separador de milhares 237" xfId="1291" xr:uid="{00000000-0005-0000-0000-000035080000}"/>
    <cellStyle name="Separador de milhares 238" xfId="1290" xr:uid="{00000000-0005-0000-0000-000036080000}"/>
    <cellStyle name="Separador de milhares 239" xfId="1289" xr:uid="{00000000-0005-0000-0000-000037080000}"/>
    <cellStyle name="Separador de milhares 24" xfId="1288" xr:uid="{00000000-0005-0000-0000-000038080000}"/>
    <cellStyle name="Separador de milhares 240" xfId="1287" xr:uid="{00000000-0005-0000-0000-000039080000}"/>
    <cellStyle name="Separador de milhares 241" xfId="1286" xr:uid="{00000000-0005-0000-0000-00003A080000}"/>
    <cellStyle name="Separador de milhares 242" xfId="1285" xr:uid="{00000000-0005-0000-0000-00003B080000}"/>
    <cellStyle name="Separador de milhares 243" xfId="1284" xr:uid="{00000000-0005-0000-0000-00003C080000}"/>
    <cellStyle name="Separador de milhares 244" xfId="1283" xr:uid="{00000000-0005-0000-0000-00003D080000}"/>
    <cellStyle name="Separador de milhares 245" xfId="1282" xr:uid="{00000000-0005-0000-0000-00003E080000}"/>
    <cellStyle name="Separador de milhares 246" xfId="1281" xr:uid="{00000000-0005-0000-0000-00003F080000}"/>
    <cellStyle name="Separador de milhares 247" xfId="1280" xr:uid="{00000000-0005-0000-0000-000040080000}"/>
    <cellStyle name="Separador de milhares 247 2" xfId="1279" xr:uid="{00000000-0005-0000-0000-000041080000}"/>
    <cellStyle name="Separador de milhares 248" xfId="1278" xr:uid="{00000000-0005-0000-0000-000042080000}"/>
    <cellStyle name="Separador de milhares 249" xfId="1277" xr:uid="{00000000-0005-0000-0000-000043080000}"/>
    <cellStyle name="Separador de milhares 25" xfId="1276" xr:uid="{00000000-0005-0000-0000-000044080000}"/>
    <cellStyle name="Separador de milhares 250" xfId="1275" xr:uid="{00000000-0005-0000-0000-000045080000}"/>
    <cellStyle name="Separador de milhares 251" xfId="1274" xr:uid="{00000000-0005-0000-0000-000046080000}"/>
    <cellStyle name="Separador de milhares 252" xfId="1273" xr:uid="{00000000-0005-0000-0000-000047080000}"/>
    <cellStyle name="Separador de milhares 253" xfId="1272" xr:uid="{00000000-0005-0000-0000-000048080000}"/>
    <cellStyle name="Separador de milhares 254" xfId="1271" xr:uid="{00000000-0005-0000-0000-000049080000}"/>
    <cellStyle name="Separador de milhares 255" xfId="1270" xr:uid="{00000000-0005-0000-0000-00004A080000}"/>
    <cellStyle name="Separador de milhares 26" xfId="1269" xr:uid="{00000000-0005-0000-0000-00004B080000}"/>
    <cellStyle name="Separador de milhares 26 2" xfId="1268" xr:uid="{00000000-0005-0000-0000-00004C080000}"/>
    <cellStyle name="Separador de milhares 27" xfId="1267" xr:uid="{00000000-0005-0000-0000-00004D080000}"/>
    <cellStyle name="Separador de milhares 28" xfId="1266" xr:uid="{00000000-0005-0000-0000-00004E080000}"/>
    <cellStyle name="Separador de milhares 29" xfId="1265" xr:uid="{00000000-0005-0000-0000-00004F080000}"/>
    <cellStyle name="Separador de milhares 3" xfId="17" xr:uid="{00000000-0005-0000-0000-000050080000}"/>
    <cellStyle name="Separador de milhares 3 2" xfId="1264" xr:uid="{00000000-0005-0000-0000-000051080000}"/>
    <cellStyle name="Separador de milhares 3 2 2" xfId="1263" xr:uid="{00000000-0005-0000-0000-000052080000}"/>
    <cellStyle name="Separador de milhares 3 2 2 2" xfId="1262" xr:uid="{00000000-0005-0000-0000-000053080000}"/>
    <cellStyle name="Separador de milhares 3 3" xfId="1261" xr:uid="{00000000-0005-0000-0000-000054080000}"/>
    <cellStyle name="Separador de milhares 3 3 2" xfId="1260" xr:uid="{00000000-0005-0000-0000-000055080000}"/>
    <cellStyle name="Separador de milhares 3 4" xfId="1259" xr:uid="{00000000-0005-0000-0000-000056080000}"/>
    <cellStyle name="Separador de milhares 3 4 2" xfId="1258" xr:uid="{00000000-0005-0000-0000-000057080000}"/>
    <cellStyle name="Separador de milhares 3 5" xfId="1257" xr:uid="{00000000-0005-0000-0000-000058080000}"/>
    <cellStyle name="Separador de milhares 30" xfId="1256" xr:uid="{00000000-0005-0000-0000-000059080000}"/>
    <cellStyle name="Separador de milhares 31" xfId="1255" xr:uid="{00000000-0005-0000-0000-00005A080000}"/>
    <cellStyle name="Separador de milhares 32" xfId="1254" xr:uid="{00000000-0005-0000-0000-00005B080000}"/>
    <cellStyle name="Separador de milhares 33" xfId="1253" xr:uid="{00000000-0005-0000-0000-00005C080000}"/>
    <cellStyle name="Separador de milhares 34" xfId="1252" xr:uid="{00000000-0005-0000-0000-00005D080000}"/>
    <cellStyle name="Separador de milhares 35" xfId="1251" xr:uid="{00000000-0005-0000-0000-00005E080000}"/>
    <cellStyle name="Separador de milhares 36" xfId="1250" xr:uid="{00000000-0005-0000-0000-00005F080000}"/>
    <cellStyle name="Separador de milhares 37" xfId="1249" xr:uid="{00000000-0005-0000-0000-000060080000}"/>
    <cellStyle name="Separador de milhares 38" xfId="1248" xr:uid="{00000000-0005-0000-0000-000061080000}"/>
    <cellStyle name="Separador de milhares 39" xfId="1247" xr:uid="{00000000-0005-0000-0000-000062080000}"/>
    <cellStyle name="Separador de milhares 4" xfId="926" xr:uid="{00000000-0005-0000-0000-000063080000}"/>
    <cellStyle name="Separador de milhares 4 2" xfId="927" xr:uid="{00000000-0005-0000-0000-000064080000}"/>
    <cellStyle name="Separador de milhares 4 2 2" xfId="1246" xr:uid="{00000000-0005-0000-0000-000065080000}"/>
    <cellStyle name="Separador de milhares 4 3" xfId="928" xr:uid="{00000000-0005-0000-0000-000066080000}"/>
    <cellStyle name="Separador de milhares 4 4" xfId="929" xr:uid="{00000000-0005-0000-0000-000067080000}"/>
    <cellStyle name="Separador de milhares 40" xfId="1245" xr:uid="{00000000-0005-0000-0000-000068080000}"/>
    <cellStyle name="Separador de milhares 41" xfId="1244" xr:uid="{00000000-0005-0000-0000-000069080000}"/>
    <cellStyle name="Separador de milhares 42" xfId="1243" xr:uid="{00000000-0005-0000-0000-00006A080000}"/>
    <cellStyle name="Separador de milhares 43" xfId="1242" xr:uid="{00000000-0005-0000-0000-00006B080000}"/>
    <cellStyle name="Separador de milhares 44" xfId="1241" xr:uid="{00000000-0005-0000-0000-00006C080000}"/>
    <cellStyle name="Separador de milhares 45" xfId="1240" xr:uid="{00000000-0005-0000-0000-00006D080000}"/>
    <cellStyle name="Separador de milhares 46" xfId="1239" xr:uid="{00000000-0005-0000-0000-00006E080000}"/>
    <cellStyle name="Separador de milhares 47" xfId="1238" xr:uid="{00000000-0005-0000-0000-00006F080000}"/>
    <cellStyle name="Separador de milhares 48" xfId="1237" xr:uid="{00000000-0005-0000-0000-000070080000}"/>
    <cellStyle name="Separador de milhares 49" xfId="1236" xr:uid="{00000000-0005-0000-0000-000071080000}"/>
    <cellStyle name="Separador de milhares 5" xfId="1235" xr:uid="{00000000-0005-0000-0000-000072080000}"/>
    <cellStyle name="Separador de milhares 5 2" xfId="1234" xr:uid="{00000000-0005-0000-0000-000073080000}"/>
    <cellStyle name="Separador de milhares 5 2 2" xfId="1233" xr:uid="{00000000-0005-0000-0000-000074080000}"/>
    <cellStyle name="Separador de milhares 5 3" xfId="1232" xr:uid="{00000000-0005-0000-0000-000075080000}"/>
    <cellStyle name="Separador de milhares 5 3 2" xfId="1231" xr:uid="{00000000-0005-0000-0000-000076080000}"/>
    <cellStyle name="Separador de milhares 5 4" xfId="1230" xr:uid="{00000000-0005-0000-0000-000077080000}"/>
    <cellStyle name="Separador de milhares 50" xfId="1229" xr:uid="{00000000-0005-0000-0000-000078080000}"/>
    <cellStyle name="Separador de milhares 50 2" xfId="1228" xr:uid="{00000000-0005-0000-0000-000079080000}"/>
    <cellStyle name="Separador de milhares 51" xfId="1227" xr:uid="{00000000-0005-0000-0000-00007A080000}"/>
    <cellStyle name="Separador de milhares 52" xfId="1226" xr:uid="{00000000-0005-0000-0000-00007B080000}"/>
    <cellStyle name="Separador de milhares 53" xfId="1225" xr:uid="{00000000-0005-0000-0000-00007C080000}"/>
    <cellStyle name="Separador de milhares 54" xfId="1224" xr:uid="{00000000-0005-0000-0000-00007D080000}"/>
    <cellStyle name="Separador de milhares 55" xfId="1223" xr:uid="{00000000-0005-0000-0000-00007E080000}"/>
    <cellStyle name="Separador de milhares 56" xfId="1222" xr:uid="{00000000-0005-0000-0000-00007F080000}"/>
    <cellStyle name="Separador de milhares 57" xfId="1221" xr:uid="{00000000-0005-0000-0000-000080080000}"/>
    <cellStyle name="Separador de milhares 58" xfId="1220" xr:uid="{00000000-0005-0000-0000-000081080000}"/>
    <cellStyle name="Separador de milhares 59" xfId="1219" xr:uid="{00000000-0005-0000-0000-000082080000}"/>
    <cellStyle name="Separador de milhares 6" xfId="1218" xr:uid="{00000000-0005-0000-0000-000083080000}"/>
    <cellStyle name="Separador de milhares 6 2" xfId="1217" xr:uid="{00000000-0005-0000-0000-000084080000}"/>
    <cellStyle name="Separador de milhares 6 2 2" xfId="1216" xr:uid="{00000000-0005-0000-0000-000085080000}"/>
    <cellStyle name="Separador de milhares 6 3" xfId="1215" xr:uid="{00000000-0005-0000-0000-000086080000}"/>
    <cellStyle name="Separador de milhares 60" xfId="1214" xr:uid="{00000000-0005-0000-0000-000087080000}"/>
    <cellStyle name="Separador de milhares 61" xfId="1213" xr:uid="{00000000-0005-0000-0000-000088080000}"/>
    <cellStyle name="Separador de milhares 62" xfId="1212" xr:uid="{00000000-0005-0000-0000-000089080000}"/>
    <cellStyle name="Separador de milhares 63" xfId="1211" xr:uid="{00000000-0005-0000-0000-00008A080000}"/>
    <cellStyle name="Separador de milhares 64" xfId="1210" xr:uid="{00000000-0005-0000-0000-00008B080000}"/>
    <cellStyle name="Separador de milhares 65" xfId="1209" xr:uid="{00000000-0005-0000-0000-00008C080000}"/>
    <cellStyle name="Separador de milhares 66" xfId="1141" xr:uid="{00000000-0005-0000-0000-00008D080000}"/>
    <cellStyle name="Separador de milhares 67" xfId="1208" xr:uid="{00000000-0005-0000-0000-00008E080000}"/>
    <cellStyle name="Separador de milhares 68" xfId="1207" xr:uid="{00000000-0005-0000-0000-00008F080000}"/>
    <cellStyle name="Separador de milhares 69" xfId="1206" xr:uid="{00000000-0005-0000-0000-000090080000}"/>
    <cellStyle name="Separador de milhares 7" xfId="1205" xr:uid="{00000000-0005-0000-0000-000091080000}"/>
    <cellStyle name="Separador de milhares 7 2" xfId="1204" xr:uid="{00000000-0005-0000-0000-000092080000}"/>
    <cellStyle name="Separador de milhares 7 2 2" xfId="1203" xr:uid="{00000000-0005-0000-0000-000093080000}"/>
    <cellStyle name="Separador de milhares 7 3" xfId="1202" xr:uid="{00000000-0005-0000-0000-000094080000}"/>
    <cellStyle name="Separador de milhares 70" xfId="1201" xr:uid="{00000000-0005-0000-0000-000095080000}"/>
    <cellStyle name="Separador de milhares 71" xfId="1200" xr:uid="{00000000-0005-0000-0000-000096080000}"/>
    <cellStyle name="Separador de milhares 72" xfId="1199" xr:uid="{00000000-0005-0000-0000-000097080000}"/>
    <cellStyle name="Separador de milhares 73" xfId="1138" xr:uid="{00000000-0005-0000-0000-000098080000}"/>
    <cellStyle name="Separador de milhares 74" xfId="2183" xr:uid="{00000000-0005-0000-0000-000099080000}"/>
    <cellStyle name="Separador de milhares 75" xfId="2182" xr:uid="{00000000-0005-0000-0000-00009A080000}"/>
    <cellStyle name="Separador de milhares 76" xfId="2181" xr:uid="{00000000-0005-0000-0000-00009B080000}"/>
    <cellStyle name="Separador de milhares 77" xfId="2176" xr:uid="{00000000-0005-0000-0000-00009C080000}"/>
    <cellStyle name="Separador de milhares 78" xfId="2175" xr:uid="{00000000-0005-0000-0000-00009D080000}"/>
    <cellStyle name="Separador de milhares 79" xfId="2174" xr:uid="{00000000-0005-0000-0000-00009E080000}"/>
    <cellStyle name="Separador de milhares 8" xfId="2173" xr:uid="{00000000-0005-0000-0000-00009F080000}"/>
    <cellStyle name="Separador de milhares 8 2" xfId="2172" xr:uid="{00000000-0005-0000-0000-0000A0080000}"/>
    <cellStyle name="Separador de milhares 8 2 2" xfId="2186" xr:uid="{00000000-0005-0000-0000-0000A1080000}"/>
    <cellStyle name="Separador de milhares 8 3" xfId="2185" xr:uid="{00000000-0005-0000-0000-0000A2080000}"/>
    <cellStyle name="Separador de milhares 80" xfId="2184" xr:uid="{00000000-0005-0000-0000-0000A3080000}"/>
    <cellStyle name="Separador de milhares 81" xfId="2127" xr:uid="{00000000-0005-0000-0000-0000A4080000}"/>
    <cellStyle name="Separador de milhares 82" xfId="1198" xr:uid="{00000000-0005-0000-0000-0000A5080000}"/>
    <cellStyle name="Separador de milhares 83" xfId="1197" xr:uid="{00000000-0005-0000-0000-0000A6080000}"/>
    <cellStyle name="Separador de milhares 84" xfId="1196" xr:uid="{00000000-0005-0000-0000-0000A7080000}"/>
    <cellStyle name="Separador de milhares 85" xfId="1195" xr:uid="{00000000-0005-0000-0000-0000A8080000}"/>
    <cellStyle name="Separador de milhares 86" xfId="1194" xr:uid="{00000000-0005-0000-0000-0000A9080000}"/>
    <cellStyle name="Separador de milhares 87" xfId="1193" xr:uid="{00000000-0005-0000-0000-0000AA080000}"/>
    <cellStyle name="Separador de milhares 88" xfId="1192" xr:uid="{00000000-0005-0000-0000-0000AB080000}"/>
    <cellStyle name="Separador de milhares 89" xfId="1191" xr:uid="{00000000-0005-0000-0000-0000AC080000}"/>
    <cellStyle name="Separador de milhares 9" xfId="1190" xr:uid="{00000000-0005-0000-0000-0000AD080000}"/>
    <cellStyle name="Separador de milhares 90" xfId="1189" xr:uid="{00000000-0005-0000-0000-0000AE080000}"/>
    <cellStyle name="Separador de milhares 91" xfId="1188" xr:uid="{00000000-0005-0000-0000-0000AF080000}"/>
    <cellStyle name="Separador de milhares 92" xfId="1187" xr:uid="{00000000-0005-0000-0000-0000B0080000}"/>
    <cellStyle name="Separador de milhares 93" xfId="1186" xr:uid="{00000000-0005-0000-0000-0000B1080000}"/>
    <cellStyle name="Separador de milhares 94" xfId="1185" xr:uid="{00000000-0005-0000-0000-0000B2080000}"/>
    <cellStyle name="Separador de milhares 95" xfId="1184" xr:uid="{00000000-0005-0000-0000-0000B3080000}"/>
    <cellStyle name="Separador de milhares 96" xfId="1183" xr:uid="{00000000-0005-0000-0000-0000B4080000}"/>
    <cellStyle name="Separador de milhares 97" xfId="1182" xr:uid="{00000000-0005-0000-0000-0000B5080000}"/>
    <cellStyle name="Separador de milhares 98" xfId="1181" xr:uid="{00000000-0005-0000-0000-0000B6080000}"/>
    <cellStyle name="Separador de milhares 99" xfId="1180" xr:uid="{00000000-0005-0000-0000-0000B7080000}"/>
    <cellStyle name="TableStyleLight1" xfId="1179" xr:uid="{00000000-0005-0000-0000-0000B8080000}"/>
    <cellStyle name="Texto de Aviso 2" xfId="1178" xr:uid="{00000000-0005-0000-0000-0000B9080000}"/>
    <cellStyle name="Texto Explicativo 2" xfId="1177" xr:uid="{00000000-0005-0000-0000-0000BA080000}"/>
    <cellStyle name="Title" xfId="1176" xr:uid="{00000000-0005-0000-0000-0000BB080000}"/>
    <cellStyle name="Título 1 1" xfId="1175" xr:uid="{00000000-0005-0000-0000-0000BC080000}"/>
    <cellStyle name="Título 1 2" xfId="1174" xr:uid="{00000000-0005-0000-0000-0000BD080000}"/>
    <cellStyle name="Título 1 3" xfId="2258" xr:uid="{00000000-0005-0000-0000-0000BE080000}"/>
    <cellStyle name="Título 2 2" xfId="1173" xr:uid="{00000000-0005-0000-0000-0000BF080000}"/>
    <cellStyle name="Título 2 3" xfId="2259" xr:uid="{00000000-0005-0000-0000-0000C0080000}"/>
    <cellStyle name="Título 3 2" xfId="1172" xr:uid="{00000000-0005-0000-0000-0000C1080000}"/>
    <cellStyle name="Título 3 3" xfId="2260" xr:uid="{00000000-0005-0000-0000-0000C2080000}"/>
    <cellStyle name="Título 4 2" xfId="1171" xr:uid="{00000000-0005-0000-0000-0000C3080000}"/>
    <cellStyle name="Título 4 3" xfId="2261" xr:uid="{00000000-0005-0000-0000-0000C4080000}"/>
    <cellStyle name="Título 5" xfId="1170" xr:uid="{00000000-0005-0000-0000-0000C5080000}"/>
    <cellStyle name="Título 5 2" xfId="2262" xr:uid="{00000000-0005-0000-0000-0000C6080000}"/>
    <cellStyle name="Titulo1" xfId="1169" xr:uid="{00000000-0005-0000-0000-0000C7080000}"/>
    <cellStyle name="Titulo2" xfId="1168" xr:uid="{00000000-0005-0000-0000-0000C8080000}"/>
    <cellStyle name="Total 2" xfId="1167" xr:uid="{00000000-0005-0000-0000-0000C9080000}"/>
    <cellStyle name="Total 2 2" xfId="1166" xr:uid="{00000000-0005-0000-0000-0000CA080000}"/>
    <cellStyle name="Total 3" xfId="1165" xr:uid="{00000000-0005-0000-0000-0000CB080000}"/>
    <cellStyle name="Total 3 2" xfId="1164" xr:uid="{00000000-0005-0000-0000-0000CC080000}"/>
    <cellStyle name="Total 4" xfId="2263" xr:uid="{00000000-0005-0000-0000-0000CD080000}"/>
    <cellStyle name="Vírgula 2" xfId="1163" xr:uid="{00000000-0005-0000-0000-0000CE080000}"/>
    <cellStyle name="Vírgula 2 2" xfId="1162" xr:uid="{00000000-0005-0000-0000-0000CF080000}"/>
    <cellStyle name="Vírgula 2 3" xfId="1161" xr:uid="{00000000-0005-0000-0000-0000D0080000}"/>
    <cellStyle name="Vírgula 2 4" xfId="1160" xr:uid="{00000000-0005-0000-0000-0000D1080000}"/>
    <cellStyle name="Vírgula 2 5" xfId="1159" xr:uid="{00000000-0005-0000-0000-0000D2080000}"/>
    <cellStyle name="Vírgula 2 6" xfId="2264" xr:uid="{00000000-0005-0000-0000-0000D3080000}"/>
    <cellStyle name="Vírgula 3" xfId="1158" xr:uid="{00000000-0005-0000-0000-0000D4080000}"/>
    <cellStyle name="Vírgula 4" xfId="1157" xr:uid="{00000000-0005-0000-0000-0000D5080000}"/>
    <cellStyle name="Vírgula 5" xfId="1156" xr:uid="{00000000-0005-0000-0000-0000D6080000}"/>
    <cellStyle name="Vírgula 6" xfId="1155" xr:uid="{00000000-0005-0000-0000-0000D7080000}"/>
    <cellStyle name="Vírgula 7" xfId="2265" xr:uid="{00000000-0005-0000-0000-0000D8080000}"/>
    <cellStyle name="Warning Text" xfId="1154" xr:uid="{00000000-0005-0000-0000-0000D9080000}"/>
  </cellStyles>
  <dxfs count="0"/>
  <tableStyles count="0" defaultTableStyle="TableStyleMedium9" defaultPivotStyle="PivotStyleLight16"/>
  <colors>
    <mruColors>
      <color rgb="FFFFCC99"/>
      <color rgb="FFCCFFFF"/>
      <color rgb="FFFFFF99"/>
      <color rgb="FF0000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cqueline.barboza\Desktop\2%20-%20OR&#199;%20-%20MODELO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s\Documents\PROJETOS\Estaleiro-Estaleirinho\bacia%201-%20orc\teste-or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s\Documents\PROJETOS\Estaleiro-Estaleirinho\bacia%201-%20orc\Refer&#234;ncia%2005-20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PREFEITURAS%202019\PORTO%20BELO\2017-09-28%20-%20AV.%20HIRONILDO%20C.%20DOS%20SANTOS%20-%20T3\3%20-%20CHECK%20LIST%2001\DOCUMENTOS\2%20-%20OR&#199;%20R1%20-%20AV.%20HIRONILDO%20C.%20DOS%20SANTOS%20-%20TRECHO%20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2018"/>
      <sheetName val="ORÇAMENTO"/>
      <sheetName val="CROFF"/>
      <sheetName val="MEMORIAL"/>
      <sheetName val="BDI - EDIFÍCIOS"/>
      <sheetName val="BDI - RODOVIAS"/>
      <sheetName val="BDI - MATERIAIS"/>
      <sheetName val="COMPOSIÇÕES"/>
      <sheetName val="COTAÇÕES"/>
      <sheetName val="DRENAGEM"/>
      <sheetName val="COMP 000 - ASSENTAMENTO Ø30"/>
      <sheetName val="COMP 000 - ASSENTAMENTO Ø40"/>
      <sheetName val="COMP 000 - ASSENTAMENTO Ø60"/>
      <sheetName val="COMP 000 - ASSENTAMENTO Ø80"/>
      <sheetName val="COMP 000 - ASSENTAMENTO Ø100"/>
      <sheetName val="COMP 000 - ASSENTAMENTO Ø120"/>
      <sheetName val="COMP 000 - ASSENTAMENTO Ø150"/>
      <sheetName val="COMP 000 - ASSENTAMENTO Ø200"/>
      <sheetName val="COMP 000 - PV Ø40 e Ø 60"/>
      <sheetName val="COMP 000 - PV Ø80"/>
      <sheetName val="COMP 000 - PV Ø100"/>
      <sheetName val="COMP 000 - PV Ø120"/>
      <sheetName val="COMP 000 - PV Ø150"/>
      <sheetName val="COMP 000 - PV 2Ø40"/>
      <sheetName val="COMP 000 - PV 2Ø60"/>
      <sheetName val="COMP 000 - PV 2Ø80"/>
      <sheetName val="COMP 000 - PV 2Ø100"/>
      <sheetName val="COMP 000 - PV 2Ø120"/>
      <sheetName val="COMP 000 - PV 2Ø150"/>
      <sheetName val="COMP 000 - PV 3Ø40"/>
      <sheetName val="COMP 000 - TAMPA - PV"/>
      <sheetName val="COMP 000 - CL Ø40 e Ø 60"/>
      <sheetName val="COMP 000 - CL Ø80"/>
      <sheetName val="COMP 000 - CL Ø100"/>
      <sheetName val="COMP 000 - CL Ø120"/>
      <sheetName val="COMP 000 - CL Ø150"/>
      <sheetName val="COMP 000 - CL 2Ø40"/>
      <sheetName val="COMP 000 - CL 2Ø60"/>
      <sheetName val="COMP 000 - CL 2Ø80"/>
      <sheetName val="COMP 000 - CL 2Ø100"/>
      <sheetName val="COMP 000 - CL 3Ø40"/>
      <sheetName val="COMP 000 - BLE Ø40 e Ø 60"/>
      <sheetName val="COMP 000 - TIJOLO MACIÇO 20 CM"/>
      <sheetName val="COMP 000 - BL ETAPA 1"/>
      <sheetName val="COMP 000 - BL ETAPA 2"/>
      <sheetName val="COMP 000 - TIJOLO MACIÇO 10 CM"/>
      <sheetName val="PM - MFE COM SARJETA"/>
      <sheetName val="COMP 000 - MFE COM SARJETA"/>
      <sheetName val="COMP 000 - CBUQ BINDER 3 CM"/>
      <sheetName val="COMP 000 - CBUQ ROLAMENTO 3 CM"/>
      <sheetName val="COMP 000 - CBUQ BINDER 4 CM"/>
      <sheetName val="COMP 000 - CBUQ ROLAMENTO 4 CM"/>
      <sheetName val="COMP 000 - CBUQ BINDER 5 CM"/>
      <sheetName val="COMP 000 - CBUQ ROLAMENTO 5 CM"/>
      <sheetName val="PM - MFI 10 CM"/>
      <sheetName val="COMP 000 - MFI 10 CM"/>
      <sheetName val="PM - TÁTIL PAVER"/>
      <sheetName val="COMP 000 - TÁTIL PAVER"/>
      <sheetName val="PM - TÁTIL LAJOTA"/>
      <sheetName val="COMP 000 - TÁTIL LAJOTA"/>
      <sheetName val="COMP 000 - REGULAMENTAÇÃO"/>
      <sheetName val="COMP 000 - ADVERTÊNCIA"/>
      <sheetName val="COMP 000 - ESPECIAL ADVERTÊNCIA"/>
      <sheetName val="COMP 000 - "/>
      <sheetName val="ESCAVAÇÃO"/>
    </sheetNames>
    <sheetDataSet>
      <sheetData sheetId="0">
        <row r="7">
          <cell r="B7">
            <v>0</v>
          </cell>
          <cell r="D7" t="str">
            <v>BALNEÁRIO CAMBORIÚ</v>
          </cell>
          <cell r="E7" t="str">
            <v>FABRICIO JOSÉ SATIRO DE OLIVEIRA</v>
          </cell>
        </row>
        <row r="8">
          <cell r="B8">
            <v>0</v>
          </cell>
          <cell r="D8" t="str">
            <v>BALNEÁRIO PIÇARRAS</v>
          </cell>
          <cell r="E8" t="str">
            <v>LEONEL JOSÉ MARTINS</v>
          </cell>
        </row>
        <row r="9">
          <cell r="B9">
            <v>0</v>
          </cell>
          <cell r="D9" t="str">
            <v>BOMBINHAS</v>
          </cell>
          <cell r="E9" t="str">
            <v>ANA PAULA DA SILVA</v>
          </cell>
        </row>
        <row r="10">
          <cell r="A10" t="str">
            <v>SINAPI</v>
          </cell>
          <cell r="B10">
            <v>0</v>
          </cell>
          <cell r="D10" t="str">
            <v>CAMBORIÚ</v>
          </cell>
          <cell r="E10" t="str">
            <v>ÉLCIO ROGÉRIO KUHNEN</v>
          </cell>
        </row>
        <row r="11">
          <cell r="A11" t="str">
            <v>SICRO</v>
          </cell>
          <cell r="B11">
            <v>0</v>
          </cell>
          <cell r="D11" t="str">
            <v>ILHOTA</v>
          </cell>
          <cell r="E11" t="str">
            <v>ERICO DE OLIVEIRA</v>
          </cell>
        </row>
        <row r="12">
          <cell r="A12" t="str">
            <v>-</v>
          </cell>
          <cell r="B12" t="str">
            <v>-</v>
          </cell>
          <cell r="D12" t="str">
            <v>ITAJAÍ</v>
          </cell>
          <cell r="E12" t="str">
            <v>VOLNEI JOSÉ MORASTONI</v>
          </cell>
        </row>
        <row r="13">
          <cell r="B13" t="str">
            <v>JACQUELINE SOARES BARBOZA</v>
          </cell>
          <cell r="D13" t="str">
            <v>ITAPEMA</v>
          </cell>
          <cell r="E13" t="str">
            <v>NILZA NILDA SIMAS</v>
          </cell>
        </row>
        <row r="14">
          <cell r="D14" t="str">
            <v>LUIZ ALVES</v>
          </cell>
          <cell r="E14" t="str">
            <v>MARCOS PEDRO VEBER</v>
          </cell>
        </row>
        <row r="15">
          <cell r="D15" t="str">
            <v>NAVEGANTES</v>
          </cell>
          <cell r="E15" t="str">
            <v>EMÍLIO VIEIRA</v>
          </cell>
        </row>
        <row r="16">
          <cell r="B16" t="str">
            <v>EMÍLIO VIEIRA</v>
          </cell>
          <cell r="D16" t="str">
            <v>PENHA</v>
          </cell>
          <cell r="E16" t="str">
            <v>AQUILES JOSÉ SCHNEIDER DA COSTA</v>
          </cell>
        </row>
        <row r="17">
          <cell r="B17">
            <v>0.182</v>
          </cell>
          <cell r="D17" t="str">
            <v>PORTO BELO</v>
          </cell>
          <cell r="E17" t="str">
            <v>EMERSON LUCIANO STEIN</v>
          </cell>
        </row>
        <row r="18">
          <cell r="B18">
            <v>0.15279999999999999</v>
          </cell>
        </row>
        <row r="22">
          <cell r="B22" t="str">
            <v>PREFEITURA MUNICIPAL DE NAVEGANTES</v>
          </cell>
        </row>
        <row r="23">
          <cell r="D23" t="str">
            <v>DIOGO GRAF</v>
          </cell>
          <cell r="E23" t="str">
            <v>092.018-3</v>
          </cell>
        </row>
        <row r="24">
          <cell r="D24" t="str">
            <v>DJAN DINIS DE SOUZA</v>
          </cell>
          <cell r="E24" t="str">
            <v>065.639-8</v>
          </cell>
        </row>
        <row r="25">
          <cell r="B25" t="str">
            <v>ENGENHEIRA CIVIL CREA-SC 099.442-5</v>
          </cell>
          <cell r="D25" t="str">
            <v>JACQUELINE SOARES BARBOZA</v>
          </cell>
          <cell r="E25" t="str">
            <v>099.442-5</v>
          </cell>
        </row>
        <row r="26">
          <cell r="D26" t="str">
            <v>MARCELO GARCIA</v>
          </cell>
          <cell r="E26" t="str">
            <v>84054-8</v>
          </cell>
        </row>
        <row r="27">
          <cell r="D27" t="str">
            <v>RAFAEL CALISTRO BORBA</v>
          </cell>
          <cell r="E27" t="str">
            <v>093.243-9</v>
          </cell>
        </row>
        <row r="28">
          <cell r="D28" t="str">
            <v>RALF NORDT</v>
          </cell>
          <cell r="E28" t="str">
            <v>018.759-9</v>
          </cell>
        </row>
        <row r="29">
          <cell r="D29" t="str">
            <v>RUBENS ADRIANO KINAIPP</v>
          </cell>
          <cell r="E29" t="str">
            <v>086.389-3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A9" t="str">
            <v>F001</v>
          </cell>
        </row>
        <row r="10">
          <cell r="A10" t="str">
            <v>F002</v>
          </cell>
        </row>
        <row r="11">
          <cell r="A11" t="str">
            <v>F003</v>
          </cell>
        </row>
        <row r="12">
          <cell r="A12" t="str">
            <v>F004</v>
          </cell>
        </row>
        <row r="13">
          <cell r="A13" t="str">
            <v>F005</v>
          </cell>
        </row>
        <row r="14">
          <cell r="A14" t="str">
            <v>F006</v>
          </cell>
        </row>
        <row r="15">
          <cell r="A15" t="str">
            <v>F007</v>
          </cell>
        </row>
        <row r="16">
          <cell r="A16" t="str">
            <v>F008</v>
          </cell>
        </row>
        <row r="17">
          <cell r="A17" t="str">
            <v>F009</v>
          </cell>
        </row>
        <row r="18">
          <cell r="A18" t="str">
            <v>F010</v>
          </cell>
        </row>
      </sheetData>
      <sheetData sheetId="9">
        <row r="30">
          <cell r="G30">
            <v>84.93</v>
          </cell>
          <cell r="J30">
            <v>1.2999999999999999E-2</v>
          </cell>
          <cell r="M3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  <sheetName val="teste-orc"/>
    </sheetNames>
    <definedNames>
      <definedName name="linhaSINAPIxls" refersTo="='PO'!$X1" sheetId="3"/>
    </definedNames>
    <sheetDataSet>
      <sheetData sheetId="0" refreshError="1">
        <row r="32">
          <cell r="G32" t="str">
            <v>BALNEÁRIO CAMBORIÚ / SC</v>
          </cell>
        </row>
        <row r="37">
          <cell r="T37" t="str">
            <v>BDI 1</v>
          </cell>
          <cell r="U37" t="str">
            <v>BDI 2</v>
          </cell>
          <cell r="V37" t="str">
            <v>BDI 3</v>
          </cell>
          <cell r="W37" t="str">
            <v>BDI 4</v>
          </cell>
          <cell r="X37" t="str">
            <v>BDI 5</v>
          </cell>
        </row>
        <row r="38">
          <cell r="A38">
            <v>42856</v>
          </cell>
          <cell r="C38" t="str">
            <v>Não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  <sheetName val="CASAN"/>
      <sheetName val="Referência 05-2017"/>
    </sheetNames>
    <sheetDataSet>
      <sheetData sheetId="0"/>
      <sheetData sheetId="1"/>
      <sheetData sheetId="2"/>
      <sheetData sheetId="3">
        <row r="22">
          <cell r="B22" t="str">
            <v>ÍNDICE</v>
          </cell>
        </row>
        <row r="25">
          <cell r="B25" t="str">
            <v>EMPRESAS</v>
          </cell>
        </row>
      </sheetData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SICRO</v>
          </cell>
        </row>
        <row r="7">
          <cell r="A7" t="str">
            <v>SINAPI</v>
          </cell>
        </row>
        <row r="8">
          <cell r="A8" t="str">
            <v>SINAPI-I</v>
          </cell>
        </row>
        <row r="9">
          <cell r="A9" t="str">
            <v>CASAN</v>
          </cell>
        </row>
        <row r="10">
          <cell r="A10" t="str">
            <v>CASAN</v>
          </cell>
        </row>
        <row r="11">
          <cell r="A11" t="str">
            <v>CASAN</v>
          </cell>
        </row>
        <row r="12">
          <cell r="A12" t="str">
            <v>CASAN</v>
          </cell>
        </row>
      </sheetData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2019"/>
      <sheetName val="ORÇAMENTO "/>
      <sheetName val="CROFF "/>
      <sheetName val="A4"/>
      <sheetName val="MEMORIAL"/>
      <sheetName val="BDI - RODOVIAS"/>
      <sheetName val="BDI - MATERIAIS"/>
      <sheetName val="COMPOSIÇÕES - INFRA"/>
      <sheetName val="COTAÇÕES - INFRA"/>
      <sheetName val="DRENAGEM"/>
      <sheetName val="QUANTIDA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A19" t="str">
            <v>Telefone</v>
          </cell>
          <cell r="B19" t="str">
            <v>Internet</v>
          </cell>
          <cell r="C19" t="str">
            <v>Orçamento por fax</v>
          </cell>
          <cell r="D19" t="str">
            <v>Orçamento por e-mail</v>
          </cell>
          <cell r="E19" t="str">
            <v>Orçamento no local</v>
          </cell>
          <cell r="F19" t="str">
            <v>Outros</v>
          </cell>
        </row>
      </sheetData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38"/>
  <sheetViews>
    <sheetView zoomScaleNormal="100" workbookViewId="0">
      <selection activeCell="I17" sqref="I17"/>
    </sheetView>
  </sheetViews>
  <sheetFormatPr defaultRowHeight="15"/>
  <cols>
    <col min="1" max="1" width="16.42578125" customWidth="1"/>
    <col min="2" max="2" width="12.7109375" customWidth="1"/>
    <col min="3" max="3" width="14.85546875" customWidth="1"/>
    <col min="4" max="4" width="59.140625" customWidth="1"/>
    <col min="5" max="5" width="9.28515625" bestFit="1" customWidth="1"/>
    <col min="6" max="6" width="13.42578125" bestFit="1" customWidth="1"/>
    <col min="7" max="7" width="12.42578125" customWidth="1"/>
    <col min="8" max="8" width="14.140625" customWidth="1"/>
    <col min="9" max="9" width="21.5703125" customWidth="1"/>
    <col min="10" max="10" width="17.5703125" bestFit="1" customWidth="1"/>
    <col min="11" max="11" width="9.140625" style="19"/>
  </cols>
  <sheetData>
    <row r="1" spans="1:11" s="1" customFormat="1" ht="23.25" customHeight="1">
      <c r="A1" s="87" t="s">
        <v>272</v>
      </c>
      <c r="B1" s="87"/>
      <c r="C1" s="87"/>
      <c r="D1" s="87"/>
      <c r="E1" s="87"/>
      <c r="F1" s="87"/>
      <c r="G1" s="87"/>
      <c r="H1" s="87"/>
      <c r="I1" s="87"/>
      <c r="J1" s="87"/>
      <c r="K1" s="8"/>
    </row>
    <row r="2" spans="1:11" s="1" customFormat="1" ht="19.5" customHeight="1" thickBot="1">
      <c r="A2" s="82" t="s">
        <v>4</v>
      </c>
      <c r="B2" s="82"/>
      <c r="C2" s="82"/>
      <c r="D2" s="82"/>
      <c r="E2" s="82"/>
      <c r="F2" s="82"/>
      <c r="G2" s="82"/>
      <c r="H2" s="82"/>
      <c r="I2" s="82"/>
      <c r="J2" s="82"/>
      <c r="K2" s="8"/>
    </row>
    <row r="3" spans="1:11" s="1" customFormat="1" ht="15" customHeight="1">
      <c r="A3" s="119" t="s">
        <v>0</v>
      </c>
      <c r="B3" s="120"/>
      <c r="C3" s="120"/>
      <c r="D3" s="120"/>
      <c r="E3" s="120"/>
      <c r="F3" s="120"/>
      <c r="G3" s="147" t="s">
        <v>275</v>
      </c>
      <c r="H3" s="148"/>
      <c r="I3" s="148"/>
      <c r="J3" s="149"/>
      <c r="K3" s="8"/>
    </row>
    <row r="4" spans="1:11" s="1" customFormat="1" ht="19.5" customHeight="1">
      <c r="A4" s="124" t="s">
        <v>273</v>
      </c>
      <c r="B4" s="125"/>
      <c r="C4" s="125"/>
      <c r="D4" s="125"/>
      <c r="E4" s="125"/>
      <c r="F4" s="125"/>
      <c r="G4" s="186"/>
      <c r="H4" s="187"/>
      <c r="I4" s="187"/>
      <c r="J4" s="188"/>
      <c r="K4" s="8"/>
    </row>
    <row r="5" spans="1:11" s="1" customFormat="1" ht="15" customHeight="1">
      <c r="A5" s="126" t="s">
        <v>1</v>
      </c>
      <c r="B5" s="127"/>
      <c r="C5" s="127"/>
      <c r="D5" s="127"/>
      <c r="E5" s="127"/>
      <c r="F5" s="128"/>
      <c r="G5" s="189"/>
      <c r="H5" s="190"/>
      <c r="I5" s="190"/>
      <c r="J5" s="191"/>
      <c r="K5" s="8"/>
    </row>
    <row r="6" spans="1:11" s="1" customFormat="1" ht="19.5" customHeight="1" thickBot="1">
      <c r="A6" s="129" t="s">
        <v>274</v>
      </c>
      <c r="B6" s="130"/>
      <c r="C6" s="130"/>
      <c r="D6" s="130"/>
      <c r="E6" s="130"/>
      <c r="F6" s="131"/>
      <c r="G6" s="132"/>
      <c r="H6" s="133"/>
      <c r="I6" s="134" t="s">
        <v>11</v>
      </c>
      <c r="J6" s="135">
        <v>0.16800000000000001</v>
      </c>
      <c r="K6" s="8"/>
    </row>
    <row r="7" spans="1:11" s="4" customFormat="1" ht="19.5" customHeight="1" thickBot="1">
      <c r="A7" s="3"/>
      <c r="B7" s="82"/>
      <c r="C7" s="82"/>
      <c r="D7" s="82"/>
      <c r="E7" s="82"/>
      <c r="F7" s="82"/>
      <c r="G7" s="82"/>
      <c r="H7" s="82"/>
      <c r="I7" s="82"/>
      <c r="J7" s="82"/>
    </row>
    <row r="8" spans="1:11" s="1" customFormat="1" ht="45" customHeight="1" thickBot="1">
      <c r="A8" s="143" t="s">
        <v>5</v>
      </c>
      <c r="B8" s="144" t="s">
        <v>34</v>
      </c>
      <c r="C8" s="145" t="s">
        <v>6</v>
      </c>
      <c r="D8" s="145" t="s">
        <v>7</v>
      </c>
      <c r="E8" s="145" t="s">
        <v>8</v>
      </c>
      <c r="F8" s="145" t="s">
        <v>9</v>
      </c>
      <c r="G8" s="144" t="s">
        <v>19</v>
      </c>
      <c r="H8" s="144" t="s">
        <v>20</v>
      </c>
      <c r="I8" s="144" t="s">
        <v>21</v>
      </c>
      <c r="J8" s="146" t="s">
        <v>10</v>
      </c>
      <c r="K8" s="8"/>
    </row>
    <row r="9" spans="1:11" s="155" customFormat="1" ht="15" customHeight="1">
      <c r="A9" s="150">
        <v>1</v>
      </c>
      <c r="B9" s="151"/>
      <c r="C9" s="151"/>
      <c r="D9" s="151" t="s">
        <v>42</v>
      </c>
      <c r="E9" s="151"/>
      <c r="F9" s="151"/>
      <c r="G9" s="151"/>
      <c r="H9" s="151"/>
      <c r="I9" s="152">
        <f>SUM(I10:I12)</f>
        <v>0</v>
      </c>
      <c r="J9" s="154" t="e">
        <f>I9/$I$132</f>
        <v>#DIV/0!</v>
      </c>
      <c r="K9" s="178"/>
    </row>
    <row r="10" spans="1:11" s="49" customFormat="1" ht="15" customHeight="1">
      <c r="A10" s="42" t="s">
        <v>13</v>
      </c>
      <c r="B10" s="43" t="s">
        <v>41</v>
      </c>
      <c r="C10" s="43" t="s">
        <v>82</v>
      </c>
      <c r="D10" s="44" t="s">
        <v>86</v>
      </c>
      <c r="E10" s="45" t="s">
        <v>40</v>
      </c>
      <c r="F10" s="46">
        <v>2.5</v>
      </c>
      <c r="G10" s="47"/>
      <c r="H10" s="47">
        <f>ROUND(G10+(G10*$H$6),2)</f>
        <v>0</v>
      </c>
      <c r="I10" s="47">
        <f>ROUND(F10*H10,2)</f>
        <v>0</v>
      </c>
      <c r="J10" s="48" t="e">
        <f>I10/$I$132</f>
        <v>#DIV/0!</v>
      </c>
      <c r="K10" s="49" t="s">
        <v>81</v>
      </c>
    </row>
    <row r="11" spans="1:11" s="49" customFormat="1" ht="30">
      <c r="A11" s="42" t="s">
        <v>165</v>
      </c>
      <c r="B11" s="43" t="s">
        <v>2</v>
      </c>
      <c r="C11" s="43">
        <v>4915725</v>
      </c>
      <c r="D11" s="50" t="s">
        <v>178</v>
      </c>
      <c r="E11" s="45" t="s">
        <v>60</v>
      </c>
      <c r="F11" s="46">
        <v>57.95</v>
      </c>
      <c r="G11" s="47"/>
      <c r="H11" s="47">
        <f t="shared" ref="H11:H12" si="0">ROUND(G11+(G11*$H$6),2)</f>
        <v>0</v>
      </c>
      <c r="I11" s="47">
        <f t="shared" ref="I11:I12" si="1">ROUND(F11*H11,2)</f>
        <v>0</v>
      </c>
      <c r="J11" s="48" t="e">
        <f>I11/$I$132</f>
        <v>#DIV/0!</v>
      </c>
      <c r="K11" s="51" t="s">
        <v>81</v>
      </c>
    </row>
    <row r="12" spans="1:11" s="49" customFormat="1" ht="15" customHeight="1">
      <c r="A12" s="42" t="s">
        <v>166</v>
      </c>
      <c r="B12" s="43" t="s">
        <v>2</v>
      </c>
      <c r="C12" s="43">
        <v>4915730</v>
      </c>
      <c r="D12" s="44" t="s">
        <v>179</v>
      </c>
      <c r="E12" s="45" t="s">
        <v>60</v>
      </c>
      <c r="F12" s="46">
        <v>195.75</v>
      </c>
      <c r="G12" s="47"/>
      <c r="H12" s="47">
        <f t="shared" si="0"/>
        <v>0</v>
      </c>
      <c r="I12" s="47">
        <f t="shared" si="1"/>
        <v>0</v>
      </c>
      <c r="J12" s="48" t="e">
        <f>I12/$I$132</f>
        <v>#DIV/0!</v>
      </c>
      <c r="K12" s="51" t="s">
        <v>81</v>
      </c>
    </row>
    <row r="13" spans="1:11" s="49" customFormat="1" ht="15" customHeight="1" thickBot="1">
      <c r="A13" s="52"/>
      <c r="B13" s="53"/>
      <c r="C13" s="53"/>
      <c r="D13" s="54"/>
      <c r="E13" s="55"/>
      <c r="F13" s="56"/>
      <c r="G13" s="57"/>
      <c r="H13" s="57"/>
      <c r="I13" s="57"/>
      <c r="J13" s="58"/>
      <c r="K13" s="51"/>
    </row>
    <row r="14" spans="1:11" s="155" customFormat="1" ht="15" customHeight="1">
      <c r="A14" s="150">
        <v>2</v>
      </c>
      <c r="B14" s="151"/>
      <c r="C14" s="151"/>
      <c r="D14" s="151" t="s">
        <v>180</v>
      </c>
      <c r="E14" s="151"/>
      <c r="F14" s="151"/>
      <c r="G14" s="151"/>
      <c r="H14" s="151"/>
      <c r="I14" s="152">
        <f>SUM(I15:I20)</f>
        <v>0</v>
      </c>
      <c r="J14" s="154" t="e">
        <f t="shared" ref="J14:J20" si="2">I14/$I$132</f>
        <v>#DIV/0!</v>
      </c>
      <c r="K14" s="178"/>
    </row>
    <row r="15" spans="1:11" s="49" customFormat="1" ht="30">
      <c r="A15" s="42" t="s">
        <v>14</v>
      </c>
      <c r="B15" s="43" t="s">
        <v>41</v>
      </c>
      <c r="C15" s="43">
        <v>83336</v>
      </c>
      <c r="D15" s="50" t="s">
        <v>224</v>
      </c>
      <c r="E15" s="45" t="s">
        <v>38</v>
      </c>
      <c r="F15" s="46">
        <v>20114.3</v>
      </c>
      <c r="G15" s="47"/>
      <c r="H15" s="47">
        <f t="shared" ref="H15:H20" si="3">ROUND(G15+(G15*$H$6),2)</f>
        <v>0</v>
      </c>
      <c r="I15" s="47">
        <f t="shared" ref="I15:I20" si="4">ROUND(F15*H15,2)</f>
        <v>0</v>
      </c>
      <c r="J15" s="48" t="e">
        <f t="shared" si="2"/>
        <v>#DIV/0!</v>
      </c>
      <c r="K15" s="51" t="s">
        <v>81</v>
      </c>
    </row>
    <row r="16" spans="1:11" s="49" customFormat="1" ht="30">
      <c r="A16" s="42" t="s">
        <v>15</v>
      </c>
      <c r="B16" s="43" t="s">
        <v>41</v>
      </c>
      <c r="C16" s="43">
        <v>93588</v>
      </c>
      <c r="D16" s="50" t="s">
        <v>234</v>
      </c>
      <c r="E16" s="45" t="s">
        <v>56</v>
      </c>
      <c r="F16" s="46">
        <v>9051.4</v>
      </c>
      <c r="G16" s="47"/>
      <c r="H16" s="47">
        <f t="shared" ref="H16" si="5">ROUND(G16+(G16*$H$6),2)</f>
        <v>0</v>
      </c>
      <c r="I16" s="47">
        <f t="shared" ref="I16" si="6">ROUND(F16*H16,2)</f>
        <v>0</v>
      </c>
      <c r="J16" s="48" t="e">
        <f t="shared" si="2"/>
        <v>#DIV/0!</v>
      </c>
      <c r="K16" s="51" t="s">
        <v>81</v>
      </c>
    </row>
    <row r="17" spans="1:11" s="49" customFormat="1" ht="15" customHeight="1">
      <c r="A17" s="42" t="s">
        <v>35</v>
      </c>
      <c r="B17" s="43" t="s">
        <v>45</v>
      </c>
      <c r="C17" s="43">
        <v>6077</v>
      </c>
      <c r="D17" s="44" t="s">
        <v>225</v>
      </c>
      <c r="E17" s="45" t="s">
        <v>38</v>
      </c>
      <c r="F17" s="46">
        <v>1267.8499999999999</v>
      </c>
      <c r="G17" s="47"/>
      <c r="H17" s="47">
        <f t="shared" si="3"/>
        <v>0</v>
      </c>
      <c r="I17" s="47">
        <f t="shared" si="4"/>
        <v>0</v>
      </c>
      <c r="J17" s="48" t="e">
        <f t="shared" si="2"/>
        <v>#DIV/0!</v>
      </c>
      <c r="K17" s="51" t="s">
        <v>81</v>
      </c>
    </row>
    <row r="18" spans="1:11" s="49" customFormat="1" ht="30">
      <c r="A18" s="42" t="s">
        <v>77</v>
      </c>
      <c r="B18" s="43" t="s">
        <v>41</v>
      </c>
      <c r="C18" s="45">
        <v>72888</v>
      </c>
      <c r="D18" s="50" t="s">
        <v>226</v>
      </c>
      <c r="E18" s="45" t="s">
        <v>38</v>
      </c>
      <c r="F18" s="46">
        <v>1267.8499999999999</v>
      </c>
      <c r="G18" s="47"/>
      <c r="H18" s="47">
        <f t="shared" si="3"/>
        <v>0</v>
      </c>
      <c r="I18" s="47">
        <f t="shared" si="4"/>
        <v>0</v>
      </c>
      <c r="J18" s="48" t="e">
        <f t="shared" si="2"/>
        <v>#DIV/0!</v>
      </c>
      <c r="K18" s="51" t="s">
        <v>81</v>
      </c>
    </row>
    <row r="19" spans="1:11" s="49" customFormat="1" ht="30">
      <c r="A19" s="42" t="s">
        <v>78</v>
      </c>
      <c r="B19" s="43" t="s">
        <v>41</v>
      </c>
      <c r="C19" s="45">
        <v>95875</v>
      </c>
      <c r="D19" s="50" t="s">
        <v>235</v>
      </c>
      <c r="E19" s="45" t="s">
        <v>56</v>
      </c>
      <c r="F19" s="46">
        <v>25357</v>
      </c>
      <c r="G19" s="47"/>
      <c r="H19" s="47">
        <f t="shared" ref="H19" si="7">ROUND(G19+(G19*$H$6),2)</f>
        <v>0</v>
      </c>
      <c r="I19" s="47">
        <f t="shared" ref="I19" si="8">ROUND(F19*H19,2)</f>
        <v>0</v>
      </c>
      <c r="J19" s="48" t="e">
        <f t="shared" si="2"/>
        <v>#DIV/0!</v>
      </c>
      <c r="K19" s="51" t="s">
        <v>81</v>
      </c>
    </row>
    <row r="20" spans="1:11" s="49" customFormat="1" ht="15" customHeight="1">
      <c r="A20" s="42" t="s">
        <v>79</v>
      </c>
      <c r="B20" s="43" t="s">
        <v>41</v>
      </c>
      <c r="C20" s="43">
        <v>96385</v>
      </c>
      <c r="D20" s="44" t="s">
        <v>227</v>
      </c>
      <c r="E20" s="45" t="s">
        <v>38</v>
      </c>
      <c r="F20" s="46">
        <v>21382.149999999998</v>
      </c>
      <c r="G20" s="47"/>
      <c r="H20" s="47">
        <f t="shared" si="3"/>
        <v>0</v>
      </c>
      <c r="I20" s="47">
        <f t="shared" si="4"/>
        <v>0</v>
      </c>
      <c r="J20" s="48" t="e">
        <f t="shared" si="2"/>
        <v>#DIV/0!</v>
      </c>
      <c r="K20" s="51" t="s">
        <v>81</v>
      </c>
    </row>
    <row r="21" spans="1:11" s="49" customFormat="1" ht="15" customHeight="1" thickBot="1">
      <c r="A21" s="52"/>
      <c r="B21" s="54"/>
      <c r="C21" s="54"/>
      <c r="D21" s="54"/>
      <c r="E21" s="54"/>
      <c r="F21" s="54"/>
      <c r="G21" s="54"/>
      <c r="H21" s="54"/>
      <c r="I21" s="54"/>
      <c r="J21" s="59"/>
    </row>
    <row r="22" spans="1:11" s="155" customFormat="1" ht="15" customHeight="1">
      <c r="A22" s="150">
        <v>3</v>
      </c>
      <c r="B22" s="151"/>
      <c r="C22" s="151"/>
      <c r="D22" s="151" t="s">
        <v>43</v>
      </c>
      <c r="E22" s="179"/>
      <c r="F22" s="179"/>
      <c r="G22" s="151"/>
      <c r="H22" s="151"/>
      <c r="I22" s="152">
        <f>SUM(I23:I53)+SUM(I54:I62)</f>
        <v>0</v>
      </c>
      <c r="J22" s="154" t="e">
        <f t="shared" ref="J22:J62" si="9">I22/$I$132</f>
        <v>#DIV/0!</v>
      </c>
      <c r="K22" s="178"/>
    </row>
    <row r="23" spans="1:11" s="39" customFormat="1" ht="75">
      <c r="A23" s="36" t="s">
        <v>16</v>
      </c>
      <c r="B23" s="69" t="s">
        <v>41</v>
      </c>
      <c r="C23" s="69">
        <v>90106</v>
      </c>
      <c r="D23" s="35" t="s">
        <v>110</v>
      </c>
      <c r="E23" s="63" t="s">
        <v>38</v>
      </c>
      <c r="F23" s="64">
        <v>1264.5</v>
      </c>
      <c r="G23" s="37"/>
      <c r="H23" s="37">
        <f t="shared" ref="H23:H24" si="10">ROUND(G23+(G23*$H$6),2)</f>
        <v>0</v>
      </c>
      <c r="I23" s="37">
        <f t="shared" ref="I23:I24" si="11">ROUND(F23*H23,2)</f>
        <v>0</v>
      </c>
      <c r="J23" s="38" t="e">
        <f t="shared" si="9"/>
        <v>#DIV/0!</v>
      </c>
      <c r="K23" s="39" t="s">
        <v>81</v>
      </c>
    </row>
    <row r="24" spans="1:11" s="39" customFormat="1" ht="75">
      <c r="A24" s="36" t="s">
        <v>17</v>
      </c>
      <c r="B24" s="69" t="s">
        <v>41</v>
      </c>
      <c r="C24" s="69">
        <v>90108</v>
      </c>
      <c r="D24" s="35" t="s">
        <v>111</v>
      </c>
      <c r="E24" s="63" t="s">
        <v>38</v>
      </c>
      <c r="F24" s="64">
        <v>2380</v>
      </c>
      <c r="G24" s="37"/>
      <c r="H24" s="37">
        <f t="shared" si="10"/>
        <v>0</v>
      </c>
      <c r="I24" s="37">
        <f t="shared" si="11"/>
        <v>0</v>
      </c>
      <c r="J24" s="38" t="e">
        <f t="shared" si="9"/>
        <v>#DIV/0!</v>
      </c>
      <c r="K24" s="39" t="s">
        <v>81</v>
      </c>
    </row>
    <row r="25" spans="1:11" s="39" customFormat="1" ht="75">
      <c r="A25" s="36" t="s">
        <v>36</v>
      </c>
      <c r="B25" s="69" t="s">
        <v>41</v>
      </c>
      <c r="C25" s="69">
        <v>90094</v>
      </c>
      <c r="D25" s="35" t="s">
        <v>112</v>
      </c>
      <c r="E25" s="63" t="s">
        <v>38</v>
      </c>
      <c r="F25" s="64">
        <v>180.3</v>
      </c>
      <c r="G25" s="37"/>
      <c r="H25" s="37">
        <f t="shared" ref="H25:H60" si="12">ROUND(G25+(G25*$H$6),2)</f>
        <v>0</v>
      </c>
      <c r="I25" s="37">
        <f t="shared" ref="I25:I60" si="13">ROUND(F25*H25,2)</f>
        <v>0</v>
      </c>
      <c r="J25" s="38" t="e">
        <f t="shared" si="9"/>
        <v>#DIV/0!</v>
      </c>
      <c r="K25" s="39" t="s">
        <v>81</v>
      </c>
    </row>
    <row r="26" spans="1:11" s="39" customFormat="1" ht="75">
      <c r="A26" s="36" t="s">
        <v>51</v>
      </c>
      <c r="B26" s="69" t="s">
        <v>41</v>
      </c>
      <c r="C26" s="69">
        <v>90091</v>
      </c>
      <c r="D26" s="35" t="s">
        <v>245</v>
      </c>
      <c r="E26" s="63" t="s">
        <v>38</v>
      </c>
      <c r="F26" s="64">
        <v>65.900000000000006</v>
      </c>
      <c r="G26" s="37"/>
      <c r="H26" s="37">
        <f t="shared" ref="H26" si="14">ROUND(G26+(G26*$H$6),2)</f>
        <v>0</v>
      </c>
      <c r="I26" s="37">
        <f t="shared" ref="I26" si="15">ROUND(F26*H26,2)</f>
        <v>0</v>
      </c>
      <c r="J26" s="38" t="e">
        <f t="shared" si="9"/>
        <v>#DIV/0!</v>
      </c>
    </row>
    <row r="27" spans="1:11" s="39" customFormat="1" ht="75">
      <c r="A27" s="36" t="s">
        <v>52</v>
      </c>
      <c r="B27" s="69" t="s">
        <v>41</v>
      </c>
      <c r="C27" s="69">
        <v>90093</v>
      </c>
      <c r="D27" s="35" t="s">
        <v>246</v>
      </c>
      <c r="E27" s="63" t="s">
        <v>38</v>
      </c>
      <c r="F27" s="64">
        <v>973.5</v>
      </c>
      <c r="G27" s="37"/>
      <c r="H27" s="37">
        <f t="shared" ref="H27" si="16">ROUND(G27+(G27*$H$6),2)</f>
        <v>0</v>
      </c>
      <c r="I27" s="37">
        <f t="shared" ref="I27" si="17">ROUND(F27*H27,2)</f>
        <v>0</v>
      </c>
      <c r="J27" s="38" t="e">
        <f t="shared" si="9"/>
        <v>#DIV/0!</v>
      </c>
    </row>
    <row r="28" spans="1:11" s="39" customFormat="1" ht="75">
      <c r="A28" s="36" t="s">
        <v>53</v>
      </c>
      <c r="B28" s="69" t="s">
        <v>41</v>
      </c>
      <c r="C28" s="69">
        <v>90095</v>
      </c>
      <c r="D28" s="35" t="s">
        <v>247</v>
      </c>
      <c r="E28" s="63" t="s">
        <v>38</v>
      </c>
      <c r="F28" s="64">
        <v>235.9</v>
      </c>
      <c r="G28" s="37"/>
      <c r="H28" s="37">
        <f t="shared" ref="H28" si="18">ROUND(G28+(G28*$H$6),2)</f>
        <v>0</v>
      </c>
      <c r="I28" s="37">
        <f t="shared" ref="I28" si="19">ROUND(F28*H28,2)</f>
        <v>0</v>
      </c>
      <c r="J28" s="38" t="e">
        <f t="shared" si="9"/>
        <v>#DIV/0!</v>
      </c>
    </row>
    <row r="29" spans="1:11" s="39" customFormat="1" ht="45">
      <c r="A29" s="36" t="s">
        <v>54</v>
      </c>
      <c r="B29" s="69" t="s">
        <v>41</v>
      </c>
      <c r="C29" s="69">
        <v>94045</v>
      </c>
      <c r="D29" s="35" t="s">
        <v>113</v>
      </c>
      <c r="E29" s="63" t="s">
        <v>40</v>
      </c>
      <c r="F29" s="64">
        <v>3860.6</v>
      </c>
      <c r="G29" s="37"/>
      <c r="H29" s="37">
        <f t="shared" si="12"/>
        <v>0</v>
      </c>
      <c r="I29" s="37">
        <f t="shared" si="13"/>
        <v>0</v>
      </c>
      <c r="J29" s="38" t="e">
        <f t="shared" si="9"/>
        <v>#DIV/0!</v>
      </c>
      <c r="K29" s="39" t="s">
        <v>81</v>
      </c>
    </row>
    <row r="30" spans="1:11" s="39" customFormat="1" ht="45">
      <c r="A30" s="36" t="s">
        <v>167</v>
      </c>
      <c r="B30" s="69" t="s">
        <v>41</v>
      </c>
      <c r="C30" s="69">
        <v>94047</v>
      </c>
      <c r="D30" s="35" t="s">
        <v>114</v>
      </c>
      <c r="E30" s="63" t="s">
        <v>40</v>
      </c>
      <c r="F30" s="64">
        <v>242</v>
      </c>
      <c r="G30" s="37"/>
      <c r="H30" s="37">
        <f t="shared" ref="H30:H33" si="20">ROUND(G30+(G30*$H$6),2)</f>
        <v>0</v>
      </c>
      <c r="I30" s="37">
        <f t="shared" ref="I30:I33" si="21">ROUND(F30*H30,2)</f>
        <v>0</v>
      </c>
      <c r="J30" s="38" t="e">
        <f t="shared" si="9"/>
        <v>#DIV/0!</v>
      </c>
      <c r="K30" s="39" t="s">
        <v>81</v>
      </c>
    </row>
    <row r="31" spans="1:11" s="39" customFormat="1" ht="45">
      <c r="A31" s="36" t="s">
        <v>168</v>
      </c>
      <c r="B31" s="69" t="s">
        <v>41</v>
      </c>
      <c r="C31" s="69">
        <v>94046</v>
      </c>
      <c r="D31" s="35" t="s">
        <v>248</v>
      </c>
      <c r="E31" s="63" t="s">
        <v>40</v>
      </c>
      <c r="F31" s="64">
        <v>1186.0999999999999</v>
      </c>
      <c r="G31" s="37"/>
      <c r="H31" s="37">
        <f t="shared" ref="H31:H32" si="22">ROUND(G31+(G31*$H$6),2)</f>
        <v>0</v>
      </c>
      <c r="I31" s="37">
        <f t="shared" ref="I31:I32" si="23">ROUND(F31*H31,2)</f>
        <v>0</v>
      </c>
      <c r="J31" s="38" t="e">
        <f t="shared" si="9"/>
        <v>#DIV/0!</v>
      </c>
    </row>
    <row r="32" spans="1:11" s="39" customFormat="1" ht="45">
      <c r="A32" s="36" t="s">
        <v>169</v>
      </c>
      <c r="B32" s="69" t="s">
        <v>41</v>
      </c>
      <c r="C32" s="69">
        <v>94048</v>
      </c>
      <c r="D32" s="35" t="s">
        <v>249</v>
      </c>
      <c r="E32" s="63" t="s">
        <v>40</v>
      </c>
      <c r="F32" s="64">
        <v>259.2</v>
      </c>
      <c r="G32" s="37"/>
      <c r="H32" s="37">
        <f t="shared" si="22"/>
        <v>0</v>
      </c>
      <c r="I32" s="37">
        <f t="shared" si="23"/>
        <v>0</v>
      </c>
      <c r="J32" s="38" t="e">
        <f t="shared" si="9"/>
        <v>#DIV/0!</v>
      </c>
    </row>
    <row r="33" spans="1:11" s="39" customFormat="1" ht="45" customHeight="1">
      <c r="A33" s="36" t="s">
        <v>170</v>
      </c>
      <c r="B33" s="69" t="s">
        <v>41</v>
      </c>
      <c r="C33" s="63">
        <v>94112</v>
      </c>
      <c r="D33" s="35" t="s">
        <v>115</v>
      </c>
      <c r="E33" s="63" t="s">
        <v>38</v>
      </c>
      <c r="F33" s="64">
        <v>52.8</v>
      </c>
      <c r="G33" s="37"/>
      <c r="H33" s="37">
        <f t="shared" si="20"/>
        <v>0</v>
      </c>
      <c r="I33" s="37">
        <f t="shared" si="21"/>
        <v>0</v>
      </c>
      <c r="J33" s="38" t="e">
        <f t="shared" si="9"/>
        <v>#DIV/0!</v>
      </c>
      <c r="K33" s="39" t="s">
        <v>81</v>
      </c>
    </row>
    <row r="34" spans="1:11" s="39" customFormat="1" ht="45" customHeight="1">
      <c r="A34" s="36" t="s">
        <v>171</v>
      </c>
      <c r="B34" s="69" t="s">
        <v>41</v>
      </c>
      <c r="C34" s="65" t="s">
        <v>251</v>
      </c>
      <c r="D34" s="35" t="s">
        <v>250</v>
      </c>
      <c r="E34" s="63" t="s">
        <v>38</v>
      </c>
      <c r="F34" s="64">
        <v>15.6</v>
      </c>
      <c r="G34" s="37"/>
      <c r="H34" s="37">
        <f t="shared" ref="H34" si="24">ROUND(G34+(G34*$H$6),2)</f>
        <v>0</v>
      </c>
      <c r="I34" s="37">
        <f t="shared" ref="I34" si="25">ROUND(F34*H34,2)</f>
        <v>0</v>
      </c>
      <c r="J34" s="38" t="e">
        <f t="shared" si="9"/>
        <v>#DIV/0!</v>
      </c>
    </row>
    <row r="35" spans="1:11" s="39" customFormat="1" ht="45" customHeight="1">
      <c r="A35" s="36" t="s">
        <v>172</v>
      </c>
      <c r="B35" s="85" t="s">
        <v>39</v>
      </c>
      <c r="C35" s="86"/>
      <c r="D35" s="35" t="s">
        <v>70</v>
      </c>
      <c r="E35" s="63" t="s">
        <v>60</v>
      </c>
      <c r="F35" s="64">
        <v>211</v>
      </c>
      <c r="G35" s="37"/>
      <c r="H35" s="37">
        <f t="shared" si="12"/>
        <v>0</v>
      </c>
      <c r="I35" s="37">
        <f t="shared" si="13"/>
        <v>0</v>
      </c>
      <c r="J35" s="38" t="e">
        <f t="shared" si="9"/>
        <v>#DIV/0!</v>
      </c>
      <c r="K35" s="39" t="s">
        <v>81</v>
      </c>
    </row>
    <row r="36" spans="1:11" s="39" customFormat="1" ht="30">
      <c r="A36" s="36" t="s">
        <v>173</v>
      </c>
      <c r="B36" s="69" t="s">
        <v>45</v>
      </c>
      <c r="C36" s="63">
        <v>7790</v>
      </c>
      <c r="D36" s="35" t="s">
        <v>71</v>
      </c>
      <c r="E36" s="63" t="s">
        <v>60</v>
      </c>
      <c r="F36" s="64">
        <v>211</v>
      </c>
      <c r="G36" s="37"/>
      <c r="H36" s="37">
        <f t="shared" si="12"/>
        <v>0</v>
      </c>
      <c r="I36" s="37">
        <f t="shared" si="13"/>
        <v>0</v>
      </c>
      <c r="J36" s="38" t="e">
        <f t="shared" si="9"/>
        <v>#DIV/0!</v>
      </c>
      <c r="K36" s="39" t="s">
        <v>81</v>
      </c>
    </row>
    <row r="37" spans="1:11" s="39" customFormat="1" ht="60">
      <c r="A37" s="36" t="s">
        <v>174</v>
      </c>
      <c r="B37" s="85" t="s">
        <v>39</v>
      </c>
      <c r="C37" s="86"/>
      <c r="D37" s="35" t="s">
        <v>116</v>
      </c>
      <c r="E37" s="63" t="s">
        <v>60</v>
      </c>
      <c r="F37" s="64">
        <v>1821</v>
      </c>
      <c r="G37" s="37"/>
      <c r="H37" s="37">
        <f t="shared" ref="H37:H38" si="26">ROUND(G37+(G37*$H$6),2)</f>
        <v>0</v>
      </c>
      <c r="I37" s="37">
        <f t="shared" ref="I37:I38" si="27">ROUND(F37*H37,2)</f>
        <v>0</v>
      </c>
      <c r="J37" s="38" t="e">
        <f t="shared" si="9"/>
        <v>#DIV/0!</v>
      </c>
      <c r="K37" s="39" t="s">
        <v>81</v>
      </c>
    </row>
    <row r="38" spans="1:11" s="39" customFormat="1" ht="30">
      <c r="A38" s="36" t="s">
        <v>175</v>
      </c>
      <c r="B38" s="69" t="s">
        <v>45</v>
      </c>
      <c r="C38" s="63">
        <v>7761</v>
      </c>
      <c r="D38" s="35" t="s">
        <v>117</v>
      </c>
      <c r="E38" s="63" t="s">
        <v>60</v>
      </c>
      <c r="F38" s="64">
        <v>1821</v>
      </c>
      <c r="G38" s="37"/>
      <c r="H38" s="37">
        <f t="shared" si="26"/>
        <v>0</v>
      </c>
      <c r="I38" s="37">
        <f t="shared" si="27"/>
        <v>0</v>
      </c>
      <c r="J38" s="38" t="e">
        <f t="shared" si="9"/>
        <v>#DIV/0!</v>
      </c>
      <c r="K38" s="39" t="s">
        <v>81</v>
      </c>
    </row>
    <row r="39" spans="1:11" s="39" customFormat="1" ht="45" customHeight="1">
      <c r="A39" s="36" t="s">
        <v>176</v>
      </c>
      <c r="B39" s="85" t="s">
        <v>39</v>
      </c>
      <c r="C39" s="86"/>
      <c r="D39" s="35" t="s">
        <v>118</v>
      </c>
      <c r="E39" s="63" t="s">
        <v>60</v>
      </c>
      <c r="F39" s="64">
        <v>362</v>
      </c>
      <c r="G39" s="37"/>
      <c r="H39" s="37">
        <f t="shared" si="12"/>
        <v>0</v>
      </c>
      <c r="I39" s="37">
        <f t="shared" si="13"/>
        <v>0</v>
      </c>
      <c r="J39" s="38" t="e">
        <f t="shared" si="9"/>
        <v>#DIV/0!</v>
      </c>
      <c r="K39" s="39" t="s">
        <v>81</v>
      </c>
    </row>
    <row r="40" spans="1:11" s="39" customFormat="1" ht="30">
      <c r="A40" s="36" t="s">
        <v>181</v>
      </c>
      <c r="B40" s="69" t="s">
        <v>45</v>
      </c>
      <c r="C40" s="69">
        <v>7762</v>
      </c>
      <c r="D40" s="35" t="s">
        <v>119</v>
      </c>
      <c r="E40" s="63" t="s">
        <v>60</v>
      </c>
      <c r="F40" s="64">
        <v>362</v>
      </c>
      <c r="G40" s="37"/>
      <c r="H40" s="37">
        <f t="shared" si="12"/>
        <v>0</v>
      </c>
      <c r="I40" s="37">
        <f t="shared" si="13"/>
        <v>0</v>
      </c>
      <c r="J40" s="38" t="e">
        <f t="shared" si="9"/>
        <v>#DIV/0!</v>
      </c>
      <c r="K40" s="39" t="s">
        <v>81</v>
      </c>
    </row>
    <row r="41" spans="1:11" s="39" customFormat="1" ht="30">
      <c r="A41" s="36" t="s">
        <v>182</v>
      </c>
      <c r="B41" s="69" t="s">
        <v>41</v>
      </c>
      <c r="C41" s="66" t="s">
        <v>83</v>
      </c>
      <c r="D41" s="35" t="s">
        <v>72</v>
      </c>
      <c r="E41" s="63" t="s">
        <v>40</v>
      </c>
      <c r="F41" s="64">
        <v>1373.6</v>
      </c>
      <c r="G41" s="37"/>
      <c r="H41" s="37">
        <f t="shared" si="12"/>
        <v>0</v>
      </c>
      <c r="I41" s="37">
        <f t="shared" si="13"/>
        <v>0</v>
      </c>
      <c r="J41" s="38" t="e">
        <f t="shared" si="9"/>
        <v>#DIV/0!</v>
      </c>
      <c r="K41" s="39" t="s">
        <v>81</v>
      </c>
    </row>
    <row r="42" spans="1:11" s="39" customFormat="1" ht="60" customHeight="1">
      <c r="A42" s="36" t="s">
        <v>183</v>
      </c>
      <c r="B42" s="69" t="s">
        <v>41</v>
      </c>
      <c r="C42" s="69">
        <v>93379</v>
      </c>
      <c r="D42" s="35" t="s">
        <v>258</v>
      </c>
      <c r="E42" s="63" t="s">
        <v>38</v>
      </c>
      <c r="F42" s="64">
        <v>1087.5999999999999</v>
      </c>
      <c r="G42" s="37"/>
      <c r="H42" s="37">
        <f t="shared" ref="H42:H43" si="28">ROUND(G42+(G42*$H$6),2)</f>
        <v>0</v>
      </c>
      <c r="I42" s="37">
        <f t="shared" ref="I42:I43" si="29">ROUND(F42*H42,2)</f>
        <v>0</v>
      </c>
      <c r="J42" s="38" t="e">
        <f t="shared" si="9"/>
        <v>#DIV/0!</v>
      </c>
      <c r="K42" s="39" t="s">
        <v>81</v>
      </c>
    </row>
    <row r="43" spans="1:11" s="39" customFormat="1" ht="60" customHeight="1">
      <c r="A43" s="36" t="s">
        <v>184</v>
      </c>
      <c r="B43" s="69" t="s">
        <v>41</v>
      </c>
      <c r="C43" s="69">
        <v>93381</v>
      </c>
      <c r="D43" s="35" t="s">
        <v>259</v>
      </c>
      <c r="E43" s="63" t="s">
        <v>38</v>
      </c>
      <c r="F43" s="64">
        <v>2153.3000000000002</v>
      </c>
      <c r="G43" s="37"/>
      <c r="H43" s="37">
        <f t="shared" si="28"/>
        <v>0</v>
      </c>
      <c r="I43" s="37">
        <f t="shared" si="29"/>
        <v>0</v>
      </c>
      <c r="J43" s="38" t="e">
        <f t="shared" si="9"/>
        <v>#DIV/0!</v>
      </c>
      <c r="K43" s="39" t="s">
        <v>81</v>
      </c>
    </row>
    <row r="44" spans="1:11" s="39" customFormat="1" ht="60">
      <c r="A44" s="36" t="s">
        <v>185</v>
      </c>
      <c r="B44" s="69" t="s">
        <v>41</v>
      </c>
      <c r="C44" s="69">
        <v>93370</v>
      </c>
      <c r="D44" s="35" t="s">
        <v>260</v>
      </c>
      <c r="E44" s="63" t="s">
        <v>38</v>
      </c>
      <c r="F44" s="64">
        <v>171.6</v>
      </c>
      <c r="G44" s="37"/>
      <c r="H44" s="37">
        <f t="shared" si="12"/>
        <v>0</v>
      </c>
      <c r="I44" s="37">
        <f t="shared" si="13"/>
        <v>0</v>
      </c>
      <c r="J44" s="38" t="e">
        <f t="shared" si="9"/>
        <v>#DIV/0!</v>
      </c>
      <c r="K44" s="39" t="s">
        <v>81</v>
      </c>
    </row>
    <row r="45" spans="1:11" s="39" customFormat="1" ht="60">
      <c r="A45" s="36" t="s">
        <v>186</v>
      </c>
      <c r="B45" s="69" t="s">
        <v>41</v>
      </c>
      <c r="C45" s="69">
        <v>93367</v>
      </c>
      <c r="D45" s="35" t="s">
        <v>261</v>
      </c>
      <c r="E45" s="63" t="s">
        <v>38</v>
      </c>
      <c r="F45" s="64">
        <v>49.7</v>
      </c>
      <c r="G45" s="37"/>
      <c r="H45" s="37">
        <f t="shared" ref="H45:H47" si="30">ROUND(G45+(G45*$H$6),2)</f>
        <v>0</v>
      </c>
      <c r="I45" s="37">
        <f t="shared" ref="I45:I47" si="31">ROUND(F45*H45,2)</f>
        <v>0</v>
      </c>
      <c r="J45" s="38" t="e">
        <f t="shared" si="9"/>
        <v>#DIV/0!</v>
      </c>
    </row>
    <row r="46" spans="1:11" s="39" customFormat="1" ht="60">
      <c r="A46" s="36" t="s">
        <v>187</v>
      </c>
      <c r="B46" s="69" t="s">
        <v>41</v>
      </c>
      <c r="C46" s="69">
        <v>93369</v>
      </c>
      <c r="D46" s="35" t="s">
        <v>262</v>
      </c>
      <c r="E46" s="63" t="s">
        <v>38</v>
      </c>
      <c r="F46" s="64">
        <v>844.7</v>
      </c>
      <c r="G46" s="37"/>
      <c r="H46" s="37">
        <f t="shared" si="30"/>
        <v>0</v>
      </c>
      <c r="I46" s="37">
        <f t="shared" si="31"/>
        <v>0</v>
      </c>
      <c r="J46" s="38" t="e">
        <f t="shared" si="9"/>
        <v>#DIV/0!</v>
      </c>
    </row>
    <row r="47" spans="1:11" s="39" customFormat="1" ht="60">
      <c r="A47" s="36" t="s">
        <v>188</v>
      </c>
      <c r="B47" s="69" t="s">
        <v>41</v>
      </c>
      <c r="C47" s="69">
        <v>93371</v>
      </c>
      <c r="D47" s="35" t="s">
        <v>263</v>
      </c>
      <c r="E47" s="63" t="s">
        <v>38</v>
      </c>
      <c r="F47" s="64">
        <v>217.9</v>
      </c>
      <c r="G47" s="37"/>
      <c r="H47" s="37">
        <f t="shared" si="30"/>
        <v>0</v>
      </c>
      <c r="I47" s="37">
        <f t="shared" si="31"/>
        <v>0</v>
      </c>
      <c r="J47" s="38" t="e">
        <f t="shared" si="9"/>
        <v>#DIV/0!</v>
      </c>
    </row>
    <row r="48" spans="1:11" s="39" customFormat="1" ht="30">
      <c r="A48" s="36" t="s">
        <v>189</v>
      </c>
      <c r="B48" s="69" t="s">
        <v>45</v>
      </c>
      <c r="C48" s="63">
        <v>4741</v>
      </c>
      <c r="D48" s="35" t="s">
        <v>120</v>
      </c>
      <c r="E48" s="63" t="s">
        <v>38</v>
      </c>
      <c r="F48" s="64">
        <v>4524.8</v>
      </c>
      <c r="G48" s="37"/>
      <c r="H48" s="37">
        <f t="shared" ref="H48:H49" si="32">ROUND(G48+(G48*$H$6),2)</f>
        <v>0</v>
      </c>
      <c r="I48" s="37">
        <f t="shared" ref="I48:I49" si="33">ROUND(F48*H48,2)</f>
        <v>0</v>
      </c>
      <c r="J48" s="38" t="e">
        <f t="shared" si="9"/>
        <v>#DIV/0!</v>
      </c>
      <c r="K48" s="39" t="s">
        <v>81</v>
      </c>
    </row>
    <row r="49" spans="1:11" s="39" customFormat="1" ht="30">
      <c r="A49" s="36" t="s">
        <v>190</v>
      </c>
      <c r="B49" s="69" t="s">
        <v>41</v>
      </c>
      <c r="C49" s="63">
        <v>72888</v>
      </c>
      <c r="D49" s="35" t="s">
        <v>121</v>
      </c>
      <c r="E49" s="63" t="s">
        <v>38</v>
      </c>
      <c r="F49" s="64">
        <v>4524.8</v>
      </c>
      <c r="G49" s="37"/>
      <c r="H49" s="37">
        <f t="shared" si="32"/>
        <v>0</v>
      </c>
      <c r="I49" s="37">
        <f t="shared" si="33"/>
        <v>0</v>
      </c>
      <c r="J49" s="38" t="e">
        <f t="shared" si="9"/>
        <v>#DIV/0!</v>
      </c>
      <c r="K49" s="39" t="s">
        <v>81</v>
      </c>
    </row>
    <row r="50" spans="1:11" s="39" customFormat="1" ht="30">
      <c r="A50" s="36" t="s">
        <v>191</v>
      </c>
      <c r="B50" s="69" t="s">
        <v>41</v>
      </c>
      <c r="C50" s="63">
        <v>95875</v>
      </c>
      <c r="D50" s="35" t="s">
        <v>235</v>
      </c>
      <c r="E50" s="63" t="s">
        <v>56</v>
      </c>
      <c r="F50" s="64">
        <v>90495</v>
      </c>
      <c r="G50" s="37"/>
      <c r="H50" s="37">
        <f>ROUND(G50+(G50*$H$6),2)</f>
        <v>0</v>
      </c>
      <c r="I50" s="37">
        <f>ROUND(F50*H50,2)</f>
        <v>0</v>
      </c>
      <c r="J50" s="38" t="e">
        <f t="shared" si="9"/>
        <v>#DIV/0!</v>
      </c>
      <c r="K50" s="39" t="s">
        <v>81</v>
      </c>
    </row>
    <row r="51" spans="1:11" s="39" customFormat="1" ht="45" customHeight="1">
      <c r="A51" s="36" t="s">
        <v>192</v>
      </c>
      <c r="B51" s="69" t="s">
        <v>41</v>
      </c>
      <c r="C51" s="69" t="s">
        <v>84</v>
      </c>
      <c r="D51" s="35" t="s">
        <v>73</v>
      </c>
      <c r="E51" s="63" t="s">
        <v>38</v>
      </c>
      <c r="F51" s="64">
        <v>4226.3</v>
      </c>
      <c r="G51" s="37"/>
      <c r="H51" s="37">
        <f>ROUND(G51+(G51*$H$6),2)</f>
        <v>0</v>
      </c>
      <c r="I51" s="37">
        <f>ROUND(F51*H51,2)</f>
        <v>0</v>
      </c>
      <c r="J51" s="38" t="e">
        <f t="shared" si="9"/>
        <v>#DIV/0!</v>
      </c>
      <c r="K51" s="39" t="s">
        <v>81</v>
      </c>
    </row>
    <row r="52" spans="1:11" s="39" customFormat="1" ht="30">
      <c r="A52" s="36" t="s">
        <v>193</v>
      </c>
      <c r="B52" s="69" t="s">
        <v>41</v>
      </c>
      <c r="C52" s="63">
        <v>95875</v>
      </c>
      <c r="D52" s="35" t="s">
        <v>235</v>
      </c>
      <c r="E52" s="63" t="s">
        <v>56</v>
      </c>
      <c r="F52" s="64">
        <v>5071.6000000000004</v>
      </c>
      <c r="G52" s="37"/>
      <c r="H52" s="37">
        <f>ROUND(G52+(G52*$H$6),2)</f>
        <v>0</v>
      </c>
      <c r="I52" s="37">
        <f>ROUND(F52*H52,2)</f>
        <v>0</v>
      </c>
      <c r="J52" s="38" t="e">
        <f t="shared" si="9"/>
        <v>#DIV/0!</v>
      </c>
      <c r="K52" s="39" t="s">
        <v>81</v>
      </c>
    </row>
    <row r="53" spans="1:11" s="39" customFormat="1" ht="30">
      <c r="A53" s="36" t="s">
        <v>194</v>
      </c>
      <c r="B53" s="69" t="s">
        <v>41</v>
      </c>
      <c r="C53" s="63">
        <v>83344</v>
      </c>
      <c r="D53" s="35" t="s">
        <v>74</v>
      </c>
      <c r="E53" s="63" t="s">
        <v>38</v>
      </c>
      <c r="F53" s="64">
        <v>4226.3</v>
      </c>
      <c r="G53" s="37"/>
      <c r="H53" s="37">
        <f>ROUND(G53+(G53*$H$6),2)</f>
        <v>0</v>
      </c>
      <c r="I53" s="37">
        <f>ROUND(F53*H53,2)</f>
        <v>0</v>
      </c>
      <c r="J53" s="38" t="e">
        <f t="shared" si="9"/>
        <v>#DIV/0!</v>
      </c>
      <c r="K53" s="39" t="s">
        <v>81</v>
      </c>
    </row>
    <row r="54" spans="1:11" s="39" customFormat="1" ht="15" customHeight="1">
      <c r="A54" s="36" t="s">
        <v>195</v>
      </c>
      <c r="B54" s="81" t="s">
        <v>39</v>
      </c>
      <c r="C54" s="81"/>
      <c r="D54" s="35" t="s">
        <v>124</v>
      </c>
      <c r="E54" s="63" t="s">
        <v>37</v>
      </c>
      <c r="F54" s="64">
        <v>31</v>
      </c>
      <c r="G54" s="37"/>
      <c r="H54" s="37">
        <f t="shared" si="12"/>
        <v>0</v>
      </c>
      <c r="I54" s="37">
        <f t="shared" si="13"/>
        <v>0</v>
      </c>
      <c r="J54" s="38" t="e">
        <f t="shared" si="9"/>
        <v>#DIV/0!</v>
      </c>
      <c r="K54" s="39" t="s">
        <v>81</v>
      </c>
    </row>
    <row r="55" spans="1:11" s="39" customFormat="1" ht="15" customHeight="1">
      <c r="A55" s="36" t="s">
        <v>233</v>
      </c>
      <c r="B55" s="81" t="s">
        <v>39</v>
      </c>
      <c r="C55" s="81"/>
      <c r="D55" s="35" t="s">
        <v>122</v>
      </c>
      <c r="E55" s="63" t="s">
        <v>37</v>
      </c>
      <c r="F55" s="64">
        <v>29</v>
      </c>
      <c r="G55" s="37"/>
      <c r="H55" s="37">
        <f t="shared" si="12"/>
        <v>0</v>
      </c>
      <c r="I55" s="37">
        <f t="shared" si="13"/>
        <v>0</v>
      </c>
      <c r="J55" s="38" t="e">
        <f t="shared" si="9"/>
        <v>#DIV/0!</v>
      </c>
      <c r="K55" s="39" t="s">
        <v>81</v>
      </c>
    </row>
    <row r="56" spans="1:11" s="39" customFormat="1" ht="15" customHeight="1">
      <c r="A56" s="36" t="s">
        <v>243</v>
      </c>
      <c r="B56" s="81" t="s">
        <v>39</v>
      </c>
      <c r="C56" s="81"/>
      <c r="D56" s="35" t="s">
        <v>125</v>
      </c>
      <c r="E56" s="63" t="s">
        <v>37</v>
      </c>
      <c r="F56" s="64">
        <v>1</v>
      </c>
      <c r="G56" s="37"/>
      <c r="H56" s="37">
        <f t="shared" ref="H56" si="34">ROUND(G56+(G56*$H$6),2)</f>
        <v>0</v>
      </c>
      <c r="I56" s="37">
        <f t="shared" ref="I56" si="35">ROUND(F56*H56,2)</f>
        <v>0</v>
      </c>
      <c r="J56" s="38" t="e">
        <f t="shared" si="9"/>
        <v>#DIV/0!</v>
      </c>
    </row>
    <row r="57" spans="1:11" s="39" customFormat="1" ht="15" customHeight="1">
      <c r="A57" s="36" t="s">
        <v>252</v>
      </c>
      <c r="B57" s="81" t="s">
        <v>39</v>
      </c>
      <c r="C57" s="81"/>
      <c r="D57" s="35" t="s">
        <v>123</v>
      </c>
      <c r="E57" s="63" t="s">
        <v>37</v>
      </c>
      <c r="F57" s="64">
        <v>9</v>
      </c>
      <c r="G57" s="37"/>
      <c r="H57" s="37">
        <f t="shared" si="12"/>
        <v>0</v>
      </c>
      <c r="I57" s="37">
        <f t="shared" si="13"/>
        <v>0</v>
      </c>
      <c r="J57" s="38" t="e">
        <f t="shared" si="9"/>
        <v>#DIV/0!</v>
      </c>
      <c r="K57" s="28" t="s">
        <v>81</v>
      </c>
    </row>
    <row r="58" spans="1:11" s="39" customFormat="1" ht="15" customHeight="1">
      <c r="A58" s="36" t="s">
        <v>253</v>
      </c>
      <c r="B58" s="69" t="s">
        <v>2</v>
      </c>
      <c r="C58" s="69">
        <v>2003331</v>
      </c>
      <c r="D58" s="35" t="s">
        <v>80</v>
      </c>
      <c r="E58" s="63" t="s">
        <v>60</v>
      </c>
      <c r="F58" s="64">
        <v>718.9</v>
      </c>
      <c r="G58" s="37"/>
      <c r="H58" s="37">
        <f t="shared" si="12"/>
        <v>0</v>
      </c>
      <c r="I58" s="37">
        <f t="shared" si="13"/>
        <v>0</v>
      </c>
      <c r="J58" s="38" t="e">
        <f t="shared" si="9"/>
        <v>#DIV/0!</v>
      </c>
      <c r="K58" s="28" t="s">
        <v>81</v>
      </c>
    </row>
    <row r="59" spans="1:11" s="39" customFormat="1" ht="30">
      <c r="A59" s="36" t="s">
        <v>254</v>
      </c>
      <c r="B59" s="69" t="s">
        <v>45</v>
      </c>
      <c r="C59" s="63">
        <v>21090</v>
      </c>
      <c r="D59" s="35" t="s">
        <v>75</v>
      </c>
      <c r="E59" s="63" t="s">
        <v>37</v>
      </c>
      <c r="F59" s="64">
        <v>32</v>
      </c>
      <c r="G59" s="37"/>
      <c r="H59" s="37">
        <f t="shared" si="12"/>
        <v>0</v>
      </c>
      <c r="I59" s="37">
        <f t="shared" si="13"/>
        <v>0</v>
      </c>
      <c r="J59" s="38" t="e">
        <f t="shared" si="9"/>
        <v>#DIV/0!</v>
      </c>
      <c r="K59" s="28" t="s">
        <v>81</v>
      </c>
    </row>
    <row r="60" spans="1:11" s="39" customFormat="1" ht="15" customHeight="1">
      <c r="A60" s="36" t="s">
        <v>255</v>
      </c>
      <c r="B60" s="69" t="s">
        <v>41</v>
      </c>
      <c r="C60" s="63">
        <v>73607</v>
      </c>
      <c r="D60" s="35" t="s">
        <v>76</v>
      </c>
      <c r="E60" s="63" t="s">
        <v>37</v>
      </c>
      <c r="F60" s="64">
        <v>32</v>
      </c>
      <c r="G60" s="37"/>
      <c r="H60" s="37">
        <f t="shared" si="12"/>
        <v>0</v>
      </c>
      <c r="I60" s="37">
        <f t="shared" si="13"/>
        <v>0</v>
      </c>
      <c r="J60" s="38" t="e">
        <f t="shared" si="9"/>
        <v>#DIV/0!</v>
      </c>
      <c r="K60" s="28" t="s">
        <v>81</v>
      </c>
    </row>
    <row r="61" spans="1:11" s="39" customFormat="1" ht="15" customHeight="1">
      <c r="A61" s="36" t="s">
        <v>256</v>
      </c>
      <c r="B61" s="69" t="s">
        <v>41</v>
      </c>
      <c r="C61" s="25" t="s">
        <v>244</v>
      </c>
      <c r="D61" s="35" t="s">
        <v>271</v>
      </c>
      <c r="E61" s="63" t="s">
        <v>37</v>
      </c>
      <c r="F61" s="64">
        <v>3</v>
      </c>
      <c r="G61" s="37"/>
      <c r="H61" s="37">
        <f t="shared" ref="H61" si="36">ROUND(G61+(G61*$H$6),2)</f>
        <v>0</v>
      </c>
      <c r="I61" s="37">
        <f t="shared" ref="I61" si="37">ROUND(F61*H61,2)</f>
        <v>0</v>
      </c>
      <c r="J61" s="38" t="e">
        <f t="shared" si="9"/>
        <v>#DIV/0!</v>
      </c>
      <c r="K61" s="28"/>
    </row>
    <row r="62" spans="1:11" s="39" customFormat="1" ht="15" customHeight="1">
      <c r="A62" s="36" t="s">
        <v>257</v>
      </c>
      <c r="B62" s="81" t="s">
        <v>39</v>
      </c>
      <c r="C62" s="81"/>
      <c r="D62" s="35" t="s">
        <v>44</v>
      </c>
      <c r="E62" s="63" t="s">
        <v>37</v>
      </c>
      <c r="F62" s="64">
        <v>62</v>
      </c>
      <c r="G62" s="37"/>
      <c r="H62" s="37">
        <f t="shared" ref="H62" si="38">ROUND(G62+(G62*$H$6),2)</f>
        <v>0</v>
      </c>
      <c r="I62" s="37">
        <f t="shared" ref="I62" si="39">ROUND(F62*H62,2)</f>
        <v>0</v>
      </c>
      <c r="J62" s="38" t="e">
        <f t="shared" si="9"/>
        <v>#DIV/0!</v>
      </c>
      <c r="K62" s="28" t="s">
        <v>81</v>
      </c>
    </row>
    <row r="63" spans="1:11" s="39" customFormat="1" ht="15" customHeight="1" thickBot="1">
      <c r="A63" s="9"/>
      <c r="B63" s="70"/>
      <c r="C63" s="70"/>
      <c r="D63" s="30"/>
      <c r="E63" s="67"/>
      <c r="F63" s="68"/>
      <c r="G63" s="15"/>
      <c r="H63" s="15"/>
      <c r="I63" s="15"/>
      <c r="J63" s="16"/>
    </row>
    <row r="64" spans="1:11" s="178" customFormat="1" ht="15" customHeight="1">
      <c r="A64" s="150">
        <v>4</v>
      </c>
      <c r="B64" s="151"/>
      <c r="C64" s="151"/>
      <c r="D64" s="151" t="s">
        <v>50</v>
      </c>
      <c r="E64" s="179"/>
      <c r="F64" s="179"/>
      <c r="G64" s="151"/>
      <c r="H64" s="151"/>
      <c r="I64" s="152">
        <f>SUM(I65:I79)</f>
        <v>0</v>
      </c>
      <c r="J64" s="154" t="e">
        <f t="shared" ref="J64:J79" si="40">I64/$I$132</f>
        <v>#DIV/0!</v>
      </c>
    </row>
    <row r="65" spans="1:11" s="39" customFormat="1">
      <c r="A65" s="36" t="s">
        <v>96</v>
      </c>
      <c r="B65" s="69" t="s">
        <v>41</v>
      </c>
      <c r="C65" s="63">
        <v>72961</v>
      </c>
      <c r="D65" s="7" t="s">
        <v>55</v>
      </c>
      <c r="E65" s="63" t="s">
        <v>40</v>
      </c>
      <c r="F65" s="64">
        <v>14481.3</v>
      </c>
      <c r="G65" s="37"/>
      <c r="H65" s="37">
        <f>ROUND(G65+(G65*$H$6),2)</f>
        <v>0</v>
      </c>
      <c r="I65" s="37">
        <f>ROUND(F65*H65,2)</f>
        <v>0</v>
      </c>
      <c r="J65" s="38" t="e">
        <f t="shared" si="40"/>
        <v>#DIV/0!</v>
      </c>
      <c r="K65" s="28" t="s">
        <v>81</v>
      </c>
    </row>
    <row r="66" spans="1:11" s="39" customFormat="1" ht="45">
      <c r="A66" s="36" t="s">
        <v>97</v>
      </c>
      <c r="B66" s="69" t="s">
        <v>41</v>
      </c>
      <c r="C66" s="69">
        <v>94273</v>
      </c>
      <c r="D66" s="35" t="s">
        <v>126</v>
      </c>
      <c r="E66" s="63" t="s">
        <v>60</v>
      </c>
      <c r="F66" s="64">
        <v>4286</v>
      </c>
      <c r="G66" s="37"/>
      <c r="H66" s="37">
        <f>ROUND(G66+(G66*$H$6),2)</f>
        <v>0</v>
      </c>
      <c r="I66" s="37">
        <f>ROUND(F66*H66,2)</f>
        <v>0</v>
      </c>
      <c r="J66" s="38" t="e">
        <f t="shared" si="40"/>
        <v>#DIV/0!</v>
      </c>
      <c r="K66" s="28" t="s">
        <v>81</v>
      </c>
    </row>
    <row r="67" spans="1:11" s="39" customFormat="1" ht="30" customHeight="1">
      <c r="A67" s="36" t="s">
        <v>98</v>
      </c>
      <c r="B67" s="69" t="s">
        <v>41</v>
      </c>
      <c r="C67" s="69">
        <v>96400</v>
      </c>
      <c r="D67" s="35" t="s">
        <v>158</v>
      </c>
      <c r="E67" s="63" t="s">
        <v>38</v>
      </c>
      <c r="F67" s="64">
        <v>4344.3999999999996</v>
      </c>
      <c r="G67" s="37"/>
      <c r="H67" s="37">
        <f>ROUND(G67+(G67*$H$6),2)</f>
        <v>0</v>
      </c>
      <c r="I67" s="37">
        <f>ROUND(F67*H67,2)</f>
        <v>0</v>
      </c>
      <c r="J67" s="38" t="e">
        <f t="shared" si="40"/>
        <v>#DIV/0!</v>
      </c>
      <c r="K67" s="28" t="s">
        <v>81</v>
      </c>
    </row>
    <row r="68" spans="1:11" s="39" customFormat="1" ht="30">
      <c r="A68" s="36" t="s">
        <v>99</v>
      </c>
      <c r="B68" s="69" t="s">
        <v>41</v>
      </c>
      <c r="C68" s="69">
        <v>72888</v>
      </c>
      <c r="D68" s="35" t="s">
        <v>237</v>
      </c>
      <c r="E68" s="63" t="s">
        <v>38</v>
      </c>
      <c r="F68" s="64">
        <v>4344.3999999999996</v>
      </c>
      <c r="G68" s="37"/>
      <c r="H68" s="37">
        <f>ROUND(G68+(G68*$H$6),2)</f>
        <v>0</v>
      </c>
      <c r="I68" s="37">
        <f>ROUND(F68*H68,2)</f>
        <v>0</v>
      </c>
      <c r="J68" s="38" t="e">
        <f t="shared" si="40"/>
        <v>#DIV/0!</v>
      </c>
      <c r="K68" s="28" t="s">
        <v>81</v>
      </c>
    </row>
    <row r="69" spans="1:11" s="39" customFormat="1" ht="15" customHeight="1">
      <c r="A69" s="36" t="s">
        <v>100</v>
      </c>
      <c r="B69" s="69" t="s">
        <v>41</v>
      </c>
      <c r="C69" s="69">
        <v>83356</v>
      </c>
      <c r="D69" s="35" t="s">
        <v>157</v>
      </c>
      <c r="E69" s="63" t="s">
        <v>56</v>
      </c>
      <c r="F69" s="64">
        <v>86888</v>
      </c>
      <c r="G69" s="37"/>
      <c r="H69" s="37">
        <f t="shared" ref="H69:H78" si="41">ROUND(G69+(G69*$H$6),2)</f>
        <v>0</v>
      </c>
      <c r="I69" s="37">
        <f t="shared" ref="I69:I78" si="42">ROUND(F69*H69,2)</f>
        <v>0</v>
      </c>
      <c r="J69" s="38" t="e">
        <f t="shared" si="40"/>
        <v>#DIV/0!</v>
      </c>
      <c r="K69" s="28" t="s">
        <v>81</v>
      </c>
    </row>
    <row r="70" spans="1:11" s="39" customFormat="1" ht="30">
      <c r="A70" s="36" t="s">
        <v>101</v>
      </c>
      <c r="B70" s="69" t="s">
        <v>41</v>
      </c>
      <c r="C70" s="69">
        <v>96396</v>
      </c>
      <c r="D70" s="35" t="s">
        <v>127</v>
      </c>
      <c r="E70" s="63" t="s">
        <v>38</v>
      </c>
      <c r="F70" s="64">
        <v>2172.1999999999998</v>
      </c>
      <c r="G70" s="37"/>
      <c r="H70" s="37">
        <f t="shared" si="41"/>
        <v>0</v>
      </c>
      <c r="I70" s="37">
        <f t="shared" si="42"/>
        <v>0</v>
      </c>
      <c r="J70" s="38" t="e">
        <f t="shared" si="40"/>
        <v>#DIV/0!</v>
      </c>
      <c r="K70" s="28" t="s">
        <v>81</v>
      </c>
    </row>
    <row r="71" spans="1:11" s="39" customFormat="1" ht="30">
      <c r="A71" s="36" t="s">
        <v>102</v>
      </c>
      <c r="B71" s="69" t="s">
        <v>41</v>
      </c>
      <c r="C71" s="69">
        <v>72888</v>
      </c>
      <c r="D71" s="35" t="s">
        <v>236</v>
      </c>
      <c r="E71" s="63" t="s">
        <v>38</v>
      </c>
      <c r="F71" s="64">
        <v>2172.1999999999998</v>
      </c>
      <c r="G71" s="37"/>
      <c r="H71" s="37">
        <f t="shared" ref="H71:H72" si="43">ROUND(G71+(G71*$H$6),2)</f>
        <v>0</v>
      </c>
      <c r="I71" s="37">
        <f t="shared" ref="I71:I72" si="44">ROUND(F71*H71,2)</f>
        <v>0</v>
      </c>
      <c r="J71" s="38" t="e">
        <f t="shared" si="40"/>
        <v>#DIV/0!</v>
      </c>
      <c r="K71" s="28" t="s">
        <v>81</v>
      </c>
    </row>
    <row r="72" spans="1:11" s="39" customFormat="1" ht="15" customHeight="1">
      <c r="A72" s="36" t="s">
        <v>103</v>
      </c>
      <c r="B72" s="69" t="s">
        <v>41</v>
      </c>
      <c r="C72" s="69">
        <v>83356</v>
      </c>
      <c r="D72" s="35" t="s">
        <v>157</v>
      </c>
      <c r="E72" s="63" t="s">
        <v>56</v>
      </c>
      <c r="F72" s="64">
        <v>43444</v>
      </c>
      <c r="G72" s="37"/>
      <c r="H72" s="37">
        <f t="shared" si="43"/>
        <v>0</v>
      </c>
      <c r="I72" s="37">
        <f t="shared" si="44"/>
        <v>0</v>
      </c>
      <c r="J72" s="38" t="e">
        <f t="shared" si="40"/>
        <v>#DIV/0!</v>
      </c>
      <c r="K72" s="28" t="s">
        <v>81</v>
      </c>
    </row>
    <row r="73" spans="1:11" s="39" customFormat="1" ht="30">
      <c r="A73" s="36" t="s">
        <v>104</v>
      </c>
      <c r="B73" s="69" t="s">
        <v>41</v>
      </c>
      <c r="C73" s="69">
        <v>96401</v>
      </c>
      <c r="D73" s="35" t="s">
        <v>57</v>
      </c>
      <c r="E73" s="63" t="s">
        <v>40</v>
      </c>
      <c r="F73" s="64">
        <v>14481.3</v>
      </c>
      <c r="G73" s="37"/>
      <c r="H73" s="37">
        <f t="shared" si="41"/>
        <v>0</v>
      </c>
      <c r="I73" s="37">
        <f t="shared" si="42"/>
        <v>0</v>
      </c>
      <c r="J73" s="38" t="e">
        <f t="shared" si="40"/>
        <v>#DIV/0!</v>
      </c>
      <c r="K73" s="28" t="s">
        <v>81</v>
      </c>
    </row>
    <row r="74" spans="1:11" s="39" customFormat="1" ht="30">
      <c r="A74" s="36" t="s">
        <v>105</v>
      </c>
      <c r="B74" s="69" t="s">
        <v>41</v>
      </c>
      <c r="C74" s="69">
        <v>72943</v>
      </c>
      <c r="D74" s="35" t="s">
        <v>58</v>
      </c>
      <c r="E74" s="63" t="s">
        <v>40</v>
      </c>
      <c r="F74" s="64">
        <v>14481.3</v>
      </c>
      <c r="G74" s="37"/>
      <c r="H74" s="37">
        <f t="shared" si="41"/>
        <v>0</v>
      </c>
      <c r="I74" s="37">
        <f t="shared" si="42"/>
        <v>0</v>
      </c>
      <c r="J74" s="38" t="e">
        <f t="shared" si="40"/>
        <v>#DIV/0!</v>
      </c>
      <c r="K74" s="28" t="s">
        <v>81</v>
      </c>
    </row>
    <row r="75" spans="1:11" s="39" customFormat="1" ht="45">
      <c r="A75" s="36" t="s">
        <v>106</v>
      </c>
      <c r="B75" s="69" t="s">
        <v>41</v>
      </c>
      <c r="C75" s="69">
        <v>95996</v>
      </c>
      <c r="D75" s="35" t="s">
        <v>128</v>
      </c>
      <c r="E75" s="63" t="s">
        <v>38</v>
      </c>
      <c r="F75" s="64">
        <v>724.1</v>
      </c>
      <c r="G75" s="37"/>
      <c r="H75" s="37">
        <f t="shared" si="41"/>
        <v>0</v>
      </c>
      <c r="I75" s="37">
        <f t="shared" si="42"/>
        <v>0</v>
      </c>
      <c r="J75" s="38" t="e">
        <f t="shared" si="40"/>
        <v>#DIV/0!</v>
      </c>
      <c r="K75" s="28" t="s">
        <v>81</v>
      </c>
    </row>
    <row r="76" spans="1:11" s="39" customFormat="1" ht="30">
      <c r="A76" s="36" t="s">
        <v>107</v>
      </c>
      <c r="B76" s="69" t="s">
        <v>41</v>
      </c>
      <c r="C76" s="25">
        <v>95303</v>
      </c>
      <c r="D76" s="35" t="s">
        <v>238</v>
      </c>
      <c r="E76" s="63" t="s">
        <v>56</v>
      </c>
      <c r="F76" s="64">
        <v>14482</v>
      </c>
      <c r="G76" s="37"/>
      <c r="H76" s="37">
        <f t="shared" ref="H76" si="45">ROUND(G76+(G76*$H$6),2)</f>
        <v>0</v>
      </c>
      <c r="I76" s="37">
        <f t="shared" ref="I76" si="46">ROUND(F76*H76,2)</f>
        <v>0</v>
      </c>
      <c r="J76" s="38" t="e">
        <f t="shared" si="40"/>
        <v>#DIV/0!</v>
      </c>
      <c r="K76" s="28" t="s">
        <v>81</v>
      </c>
    </row>
    <row r="77" spans="1:11" s="39" customFormat="1" ht="30">
      <c r="A77" s="36" t="s">
        <v>108</v>
      </c>
      <c r="B77" s="69" t="s">
        <v>41</v>
      </c>
      <c r="C77" s="69">
        <v>72943</v>
      </c>
      <c r="D77" s="35" t="s">
        <v>58</v>
      </c>
      <c r="E77" s="63" t="s">
        <v>40</v>
      </c>
      <c r="F77" s="64">
        <v>14481.3</v>
      </c>
      <c r="G77" s="37"/>
      <c r="H77" s="37">
        <f t="shared" si="41"/>
        <v>0</v>
      </c>
      <c r="I77" s="37">
        <f t="shared" si="42"/>
        <v>0</v>
      </c>
      <c r="J77" s="38" t="e">
        <f t="shared" si="40"/>
        <v>#DIV/0!</v>
      </c>
      <c r="K77" s="28" t="s">
        <v>81</v>
      </c>
    </row>
    <row r="78" spans="1:11" s="39" customFormat="1" ht="45">
      <c r="A78" s="36" t="s">
        <v>109</v>
      </c>
      <c r="B78" s="69" t="s">
        <v>41</v>
      </c>
      <c r="C78" s="69">
        <v>95995</v>
      </c>
      <c r="D78" s="35" t="s">
        <v>129</v>
      </c>
      <c r="E78" s="63" t="s">
        <v>38</v>
      </c>
      <c r="F78" s="64">
        <v>724.1</v>
      </c>
      <c r="G78" s="37"/>
      <c r="H78" s="37">
        <f t="shared" si="41"/>
        <v>0</v>
      </c>
      <c r="I78" s="37">
        <f t="shared" si="42"/>
        <v>0</v>
      </c>
      <c r="J78" s="38" t="e">
        <f t="shared" si="40"/>
        <v>#DIV/0!</v>
      </c>
      <c r="K78" s="28" t="s">
        <v>81</v>
      </c>
    </row>
    <row r="79" spans="1:11" s="39" customFormat="1" ht="30">
      <c r="A79" s="36" t="s">
        <v>196</v>
      </c>
      <c r="B79" s="69" t="s">
        <v>41</v>
      </c>
      <c r="C79" s="25">
        <v>95303</v>
      </c>
      <c r="D79" s="35" t="s">
        <v>238</v>
      </c>
      <c r="E79" s="63" t="s">
        <v>56</v>
      </c>
      <c r="F79" s="64">
        <v>14482</v>
      </c>
      <c r="G79" s="37"/>
      <c r="H79" s="37">
        <f t="shared" ref="H79" si="47">ROUND(G79+(G79*$H$6),2)</f>
        <v>0</v>
      </c>
      <c r="I79" s="37">
        <f t="shared" ref="I79" si="48">ROUND(F79*H79,2)</f>
        <v>0</v>
      </c>
      <c r="J79" s="38" t="e">
        <f t="shared" si="40"/>
        <v>#DIV/0!</v>
      </c>
      <c r="K79" s="28" t="s">
        <v>81</v>
      </c>
    </row>
    <row r="80" spans="1:11" s="6" customFormat="1" ht="15" customHeight="1" thickBot="1">
      <c r="A80" s="9"/>
      <c r="B80" s="70"/>
      <c r="C80" s="70"/>
      <c r="D80" s="30"/>
      <c r="E80" s="67"/>
      <c r="F80" s="68"/>
      <c r="G80" s="15"/>
      <c r="H80" s="15"/>
      <c r="I80" s="15"/>
      <c r="J80" s="16"/>
      <c r="K80" s="39"/>
    </row>
    <row r="81" spans="1:11" s="178" customFormat="1">
      <c r="A81" s="150">
        <v>5</v>
      </c>
      <c r="B81" s="151"/>
      <c r="C81" s="151"/>
      <c r="D81" s="151" t="s">
        <v>159</v>
      </c>
      <c r="E81" s="179"/>
      <c r="F81" s="179"/>
      <c r="G81" s="151"/>
      <c r="H81" s="151"/>
      <c r="I81" s="152">
        <f>SUM(I82:I96)</f>
        <v>0</v>
      </c>
      <c r="J81" s="154" t="e">
        <f t="shared" ref="J81:J96" si="49">I81/$I$132</f>
        <v>#DIV/0!</v>
      </c>
    </row>
    <row r="82" spans="1:11" s="39" customFormat="1" ht="30">
      <c r="A82" s="36" t="s">
        <v>47</v>
      </c>
      <c r="B82" s="61" t="s">
        <v>41</v>
      </c>
      <c r="C82" s="63">
        <v>96385</v>
      </c>
      <c r="D82" s="35" t="s">
        <v>232</v>
      </c>
      <c r="E82" s="63" t="s">
        <v>38</v>
      </c>
      <c r="F82" s="64">
        <v>873.8</v>
      </c>
      <c r="G82" s="37"/>
      <c r="H82" s="37">
        <f t="shared" ref="H82:H130" si="50">ROUND(G82+(G82*$H$6),2)</f>
        <v>0</v>
      </c>
      <c r="I82" s="37">
        <f t="shared" ref="I82:I130" si="51">ROUND(F82*H82,2)</f>
        <v>0</v>
      </c>
      <c r="J82" s="38" t="e">
        <f t="shared" si="49"/>
        <v>#DIV/0!</v>
      </c>
      <c r="K82" s="28" t="s">
        <v>81</v>
      </c>
    </row>
    <row r="83" spans="1:11" s="39" customFormat="1">
      <c r="A83" s="36" t="s">
        <v>48</v>
      </c>
      <c r="B83" s="61" t="s">
        <v>41</v>
      </c>
      <c r="C83" s="61">
        <v>83668</v>
      </c>
      <c r="D83" s="7" t="s">
        <v>59</v>
      </c>
      <c r="E83" s="63" t="s">
        <v>38</v>
      </c>
      <c r="F83" s="64">
        <v>287.7</v>
      </c>
      <c r="G83" s="37"/>
      <c r="H83" s="37">
        <f t="shared" ref="H83:H94" si="52">ROUND(G83+(G83*$H$6),2)</f>
        <v>0</v>
      </c>
      <c r="I83" s="37">
        <f t="shared" ref="I83:I94" si="53">ROUND(F83*H83,2)</f>
        <v>0</v>
      </c>
      <c r="J83" s="38" t="e">
        <f t="shared" si="49"/>
        <v>#DIV/0!</v>
      </c>
      <c r="K83" s="28" t="s">
        <v>81</v>
      </c>
    </row>
    <row r="84" spans="1:11" s="39" customFormat="1" ht="15" customHeight="1">
      <c r="A84" s="36" t="s">
        <v>49</v>
      </c>
      <c r="B84" s="61" t="s">
        <v>45</v>
      </c>
      <c r="C84" s="63">
        <v>6081</v>
      </c>
      <c r="D84" s="35" t="s">
        <v>94</v>
      </c>
      <c r="E84" s="63" t="s">
        <v>38</v>
      </c>
      <c r="F84" s="64">
        <v>479.5</v>
      </c>
      <c r="G84" s="37"/>
      <c r="H84" s="37">
        <f t="shared" ref="H84:H85" si="54">ROUND(G84+(G84*$H$6),2)</f>
        <v>0</v>
      </c>
      <c r="I84" s="37">
        <f t="shared" ref="I84:I85" si="55">ROUND(F84*H84,2)</f>
        <v>0</v>
      </c>
      <c r="J84" s="38" t="e">
        <f t="shared" si="49"/>
        <v>#DIV/0!</v>
      </c>
      <c r="K84" s="28" t="s">
        <v>81</v>
      </c>
    </row>
    <row r="85" spans="1:11" s="39" customFormat="1">
      <c r="A85" s="36" t="s">
        <v>61</v>
      </c>
      <c r="B85" s="61" t="s">
        <v>41</v>
      </c>
      <c r="C85" s="61">
        <v>85180</v>
      </c>
      <c r="D85" s="7" t="s">
        <v>93</v>
      </c>
      <c r="E85" s="63" t="s">
        <v>40</v>
      </c>
      <c r="F85" s="64">
        <v>4794.6499999999996</v>
      </c>
      <c r="G85" s="37"/>
      <c r="H85" s="37">
        <f t="shared" si="54"/>
        <v>0</v>
      </c>
      <c r="I85" s="37">
        <f t="shared" si="55"/>
        <v>0</v>
      </c>
      <c r="J85" s="38" t="e">
        <f t="shared" si="49"/>
        <v>#DIV/0!</v>
      </c>
      <c r="K85" s="28" t="s">
        <v>81</v>
      </c>
    </row>
    <row r="86" spans="1:11" s="39" customFormat="1" ht="30" customHeight="1">
      <c r="A86" s="36" t="s">
        <v>62</v>
      </c>
      <c r="B86" s="81" t="s">
        <v>39</v>
      </c>
      <c r="C86" s="81"/>
      <c r="D86" s="35" t="s">
        <v>164</v>
      </c>
      <c r="E86" s="63" t="s">
        <v>60</v>
      </c>
      <c r="F86" s="64">
        <v>2156</v>
      </c>
      <c r="G86" s="37"/>
      <c r="H86" s="37">
        <f t="shared" ref="H86:H88" si="56">ROUND(G86+(G86*$H$6),2)</f>
        <v>0</v>
      </c>
      <c r="I86" s="37">
        <f t="shared" ref="I86:I88" si="57">ROUND(F86*H86,2)</f>
        <v>0</v>
      </c>
      <c r="J86" s="38" t="e">
        <f t="shared" si="49"/>
        <v>#DIV/0!</v>
      </c>
      <c r="K86" s="28" t="s">
        <v>81</v>
      </c>
    </row>
    <row r="87" spans="1:11" s="39" customFormat="1" ht="30">
      <c r="A87" s="36" t="s">
        <v>63</v>
      </c>
      <c r="B87" s="61" t="s">
        <v>41</v>
      </c>
      <c r="C87" s="61">
        <v>98509</v>
      </c>
      <c r="D87" s="35" t="s">
        <v>160</v>
      </c>
      <c r="E87" s="63" t="s">
        <v>37</v>
      </c>
      <c r="F87" s="64">
        <v>8336</v>
      </c>
      <c r="G87" s="37"/>
      <c r="H87" s="37">
        <f t="shared" si="56"/>
        <v>0</v>
      </c>
      <c r="I87" s="37">
        <f t="shared" si="57"/>
        <v>0</v>
      </c>
      <c r="J87" s="38" t="e">
        <f t="shared" si="49"/>
        <v>#DIV/0!</v>
      </c>
      <c r="K87" s="28" t="s">
        <v>81</v>
      </c>
    </row>
    <row r="88" spans="1:11" s="39" customFormat="1" ht="30">
      <c r="A88" s="36" t="s">
        <v>64</v>
      </c>
      <c r="B88" s="61" t="s">
        <v>41</v>
      </c>
      <c r="C88" s="61">
        <v>98511</v>
      </c>
      <c r="D88" s="35" t="s">
        <v>239</v>
      </c>
      <c r="E88" s="63" t="s">
        <v>37</v>
      </c>
      <c r="F88" s="64">
        <v>96</v>
      </c>
      <c r="G88" s="37"/>
      <c r="H88" s="37">
        <f t="shared" si="56"/>
        <v>0</v>
      </c>
      <c r="I88" s="37">
        <f t="shared" si="57"/>
        <v>0</v>
      </c>
      <c r="J88" s="38" t="e">
        <f t="shared" si="49"/>
        <v>#DIV/0!</v>
      </c>
      <c r="K88" s="28" t="s">
        <v>81</v>
      </c>
    </row>
    <row r="89" spans="1:11" s="39" customFormat="1" ht="30">
      <c r="A89" s="36" t="s">
        <v>90</v>
      </c>
      <c r="B89" s="61" t="s">
        <v>41</v>
      </c>
      <c r="C89" s="61">
        <v>94273</v>
      </c>
      <c r="D89" s="35" t="s">
        <v>130</v>
      </c>
      <c r="E89" s="63" t="s">
        <v>60</v>
      </c>
      <c r="F89" s="64">
        <v>8118</v>
      </c>
      <c r="G89" s="37"/>
      <c r="H89" s="37">
        <f t="shared" si="52"/>
        <v>0</v>
      </c>
      <c r="I89" s="37">
        <f t="shared" si="53"/>
        <v>0</v>
      </c>
      <c r="J89" s="38" t="e">
        <f t="shared" si="49"/>
        <v>#DIV/0!</v>
      </c>
      <c r="K89" s="28" t="s">
        <v>81</v>
      </c>
    </row>
    <row r="90" spans="1:11" s="39" customFormat="1">
      <c r="A90" s="36" t="s">
        <v>91</v>
      </c>
      <c r="B90" s="61" t="s">
        <v>41</v>
      </c>
      <c r="C90" s="61">
        <v>83668</v>
      </c>
      <c r="D90" s="35" t="s">
        <v>231</v>
      </c>
      <c r="E90" s="63" t="s">
        <v>38</v>
      </c>
      <c r="F90" s="64">
        <v>197.214</v>
      </c>
      <c r="G90" s="37"/>
      <c r="H90" s="37">
        <f t="shared" ref="H90" si="58">ROUND(G90+(G90*$H$6),2)</f>
        <v>0</v>
      </c>
      <c r="I90" s="37">
        <f t="shared" ref="I90" si="59">ROUND(F90*H90,2)</f>
        <v>0</v>
      </c>
      <c r="J90" s="38" t="e">
        <f t="shared" si="49"/>
        <v>#DIV/0!</v>
      </c>
      <c r="K90" s="28"/>
    </row>
    <row r="91" spans="1:11" s="39" customFormat="1" ht="45">
      <c r="A91" s="36" t="s">
        <v>95</v>
      </c>
      <c r="B91" s="81" t="s">
        <v>39</v>
      </c>
      <c r="C91" s="81"/>
      <c r="D91" s="35" t="s">
        <v>177</v>
      </c>
      <c r="E91" s="63" t="s">
        <v>40</v>
      </c>
      <c r="F91" s="64">
        <v>3286.9</v>
      </c>
      <c r="G91" s="37"/>
      <c r="H91" s="37">
        <f t="shared" ref="H91" si="60">ROUND(G91+(G91*$H$6),2)</f>
        <v>0</v>
      </c>
      <c r="I91" s="37">
        <f t="shared" ref="I91" si="61">ROUND(F91*H91,2)</f>
        <v>0</v>
      </c>
      <c r="J91" s="38" t="e">
        <f t="shared" si="49"/>
        <v>#DIV/0!</v>
      </c>
      <c r="K91" s="28" t="s">
        <v>81</v>
      </c>
    </row>
    <row r="92" spans="1:11" s="39" customFormat="1" ht="45" customHeight="1">
      <c r="A92" s="36" t="s">
        <v>135</v>
      </c>
      <c r="B92" s="61" t="s">
        <v>2</v>
      </c>
      <c r="C92" s="63">
        <v>4011537</v>
      </c>
      <c r="D92" s="35" t="s">
        <v>241</v>
      </c>
      <c r="E92" s="63" t="s">
        <v>60</v>
      </c>
      <c r="F92" s="64">
        <v>1643.5</v>
      </c>
      <c r="G92" s="37"/>
      <c r="H92" s="37">
        <f t="shared" ref="H92" si="62">ROUND(G92+(G92*$H$6),2)</f>
        <v>0</v>
      </c>
      <c r="I92" s="37">
        <f t="shared" ref="I92" si="63">ROUND(F92*H92,2)</f>
        <v>0</v>
      </c>
      <c r="J92" s="38" t="e">
        <f t="shared" si="49"/>
        <v>#DIV/0!</v>
      </c>
      <c r="K92" s="28"/>
    </row>
    <row r="93" spans="1:11" s="39" customFormat="1" ht="45">
      <c r="A93" s="36" t="s">
        <v>161</v>
      </c>
      <c r="B93" s="61" t="s">
        <v>41</v>
      </c>
      <c r="C93" s="63">
        <v>92396</v>
      </c>
      <c r="D93" s="35" t="s">
        <v>131</v>
      </c>
      <c r="E93" s="63" t="s">
        <v>40</v>
      </c>
      <c r="F93" s="64">
        <v>5234.7</v>
      </c>
      <c r="G93" s="37"/>
      <c r="H93" s="37">
        <f t="shared" si="52"/>
        <v>0</v>
      </c>
      <c r="I93" s="37">
        <f t="shared" si="53"/>
        <v>0</v>
      </c>
      <c r="J93" s="38" t="e">
        <f t="shared" si="49"/>
        <v>#DIV/0!</v>
      </c>
      <c r="K93" s="28" t="s">
        <v>81</v>
      </c>
    </row>
    <row r="94" spans="1:11" s="39" customFormat="1" ht="15" customHeight="1">
      <c r="A94" s="36" t="s">
        <v>162</v>
      </c>
      <c r="B94" s="81" t="s">
        <v>39</v>
      </c>
      <c r="C94" s="81"/>
      <c r="D94" s="7" t="s">
        <v>132</v>
      </c>
      <c r="E94" s="63" t="s">
        <v>40</v>
      </c>
      <c r="F94" s="64">
        <v>836.45</v>
      </c>
      <c r="G94" s="37"/>
      <c r="H94" s="37">
        <f t="shared" si="52"/>
        <v>0</v>
      </c>
      <c r="I94" s="37">
        <f t="shared" si="53"/>
        <v>0</v>
      </c>
      <c r="J94" s="38" t="e">
        <f t="shared" si="49"/>
        <v>#DIV/0!</v>
      </c>
      <c r="K94" s="28" t="s">
        <v>81</v>
      </c>
    </row>
    <row r="95" spans="1:11" s="39" customFormat="1" ht="15" customHeight="1">
      <c r="A95" s="36" t="s">
        <v>163</v>
      </c>
      <c r="B95" s="81" t="s">
        <v>39</v>
      </c>
      <c r="C95" s="81"/>
      <c r="D95" s="35" t="s">
        <v>133</v>
      </c>
      <c r="E95" s="63" t="s">
        <v>40</v>
      </c>
      <c r="F95" s="64">
        <v>45.75</v>
      </c>
      <c r="G95" s="37"/>
      <c r="H95" s="37">
        <f t="shared" si="50"/>
        <v>0</v>
      </c>
      <c r="I95" s="37">
        <f t="shared" si="51"/>
        <v>0</v>
      </c>
      <c r="J95" s="38" t="e">
        <f t="shared" si="49"/>
        <v>#DIV/0!</v>
      </c>
      <c r="K95" s="28" t="s">
        <v>81</v>
      </c>
    </row>
    <row r="96" spans="1:11" s="39" customFormat="1" ht="15" customHeight="1">
      <c r="A96" s="36" t="s">
        <v>242</v>
      </c>
      <c r="B96" s="61" t="s">
        <v>41</v>
      </c>
      <c r="C96" s="61">
        <v>94964</v>
      </c>
      <c r="D96" s="35" t="s">
        <v>134</v>
      </c>
      <c r="E96" s="63" t="s">
        <v>38</v>
      </c>
      <c r="F96" s="64">
        <v>25.5</v>
      </c>
      <c r="G96" s="37"/>
      <c r="H96" s="37">
        <f t="shared" ref="H96" si="64">ROUND(G96+(G96*$H$6),2)</f>
        <v>0</v>
      </c>
      <c r="I96" s="37">
        <f t="shared" ref="I96" si="65">ROUND(F96*H96,2)</f>
        <v>0</v>
      </c>
      <c r="J96" s="38" t="e">
        <f t="shared" si="49"/>
        <v>#DIV/0!</v>
      </c>
      <c r="K96" s="28" t="s">
        <v>81</v>
      </c>
    </row>
    <row r="97" spans="1:11" s="6" customFormat="1" ht="15" customHeight="1" thickBot="1">
      <c r="A97" s="9"/>
      <c r="B97" s="10"/>
      <c r="C97" s="10"/>
      <c r="D97" s="10"/>
      <c r="E97" s="67"/>
      <c r="F97" s="68"/>
      <c r="G97" s="15"/>
      <c r="H97" s="15"/>
      <c r="I97" s="15"/>
      <c r="J97" s="16"/>
      <c r="K97" s="39"/>
    </row>
    <row r="98" spans="1:11" s="178" customFormat="1">
      <c r="A98" s="150">
        <v>6</v>
      </c>
      <c r="B98" s="151"/>
      <c r="C98" s="151"/>
      <c r="D98" s="151" t="s">
        <v>46</v>
      </c>
      <c r="E98" s="179"/>
      <c r="F98" s="179"/>
      <c r="G98" s="151"/>
      <c r="H98" s="151"/>
      <c r="I98" s="152">
        <f>SUM(I99:I130)</f>
        <v>0</v>
      </c>
      <c r="J98" s="154" t="e">
        <f t="shared" ref="J98:J104" si="66">I98/$I$132</f>
        <v>#DIV/0!</v>
      </c>
    </row>
    <row r="99" spans="1:11" s="39" customFormat="1" ht="45">
      <c r="A99" s="36" t="s">
        <v>31</v>
      </c>
      <c r="B99" s="69" t="s">
        <v>41</v>
      </c>
      <c r="C99" s="63">
        <v>72947</v>
      </c>
      <c r="D99" s="35" t="s">
        <v>65</v>
      </c>
      <c r="E99" s="63" t="s">
        <v>40</v>
      </c>
      <c r="F99" s="64">
        <v>164.9</v>
      </c>
      <c r="G99" s="37"/>
      <c r="H99" s="37">
        <f t="shared" si="50"/>
        <v>0</v>
      </c>
      <c r="I99" s="37">
        <f t="shared" si="51"/>
        <v>0</v>
      </c>
      <c r="J99" s="38" t="e">
        <f t="shared" si="66"/>
        <v>#DIV/0!</v>
      </c>
      <c r="K99" s="28" t="s">
        <v>81</v>
      </c>
    </row>
    <row r="100" spans="1:11" s="49" customFormat="1" ht="45">
      <c r="A100" s="42" t="s">
        <v>32</v>
      </c>
      <c r="B100" s="62" t="s">
        <v>41</v>
      </c>
      <c r="C100" s="45">
        <v>72947</v>
      </c>
      <c r="D100" s="50" t="s">
        <v>66</v>
      </c>
      <c r="E100" s="45" t="s">
        <v>40</v>
      </c>
      <c r="F100" s="46">
        <v>46.9</v>
      </c>
      <c r="G100" s="47"/>
      <c r="H100" s="47">
        <f>ROUND(G100+(G100*$H$6),2)</f>
        <v>0</v>
      </c>
      <c r="I100" s="47">
        <f>ROUND(F100*H100,2)</f>
        <v>0</v>
      </c>
      <c r="J100" s="48" t="e">
        <f t="shared" si="66"/>
        <v>#DIV/0!</v>
      </c>
      <c r="K100" s="51" t="s">
        <v>81</v>
      </c>
    </row>
    <row r="101" spans="1:11" s="49" customFormat="1" ht="45">
      <c r="A101" s="42" t="s">
        <v>33</v>
      </c>
      <c r="B101" s="62" t="s">
        <v>41</v>
      </c>
      <c r="C101" s="45">
        <v>72947</v>
      </c>
      <c r="D101" s="50" t="s">
        <v>136</v>
      </c>
      <c r="E101" s="45" t="s">
        <v>40</v>
      </c>
      <c r="F101" s="46">
        <v>12.5</v>
      </c>
      <c r="G101" s="47"/>
      <c r="H101" s="47">
        <f t="shared" ref="H101" si="67">ROUND(G101+(G101*$H$6),2)</f>
        <v>0</v>
      </c>
      <c r="I101" s="47">
        <f t="shared" ref="I101" si="68">ROUND(F101*H101,2)</f>
        <v>0</v>
      </c>
      <c r="J101" s="48" t="e">
        <f t="shared" si="66"/>
        <v>#DIV/0!</v>
      </c>
      <c r="K101" s="51" t="s">
        <v>81</v>
      </c>
    </row>
    <row r="102" spans="1:11" s="49" customFormat="1" ht="45">
      <c r="A102" s="42" t="s">
        <v>197</v>
      </c>
      <c r="B102" s="62" t="s">
        <v>41</v>
      </c>
      <c r="C102" s="45">
        <v>72947</v>
      </c>
      <c r="D102" s="50" t="s">
        <v>89</v>
      </c>
      <c r="E102" s="45" t="s">
        <v>40</v>
      </c>
      <c r="F102" s="46">
        <v>983.8</v>
      </c>
      <c r="G102" s="47"/>
      <c r="H102" s="47">
        <f t="shared" ref="H102" si="69">ROUND(G102+(G102*$H$6),2)</f>
        <v>0</v>
      </c>
      <c r="I102" s="47">
        <f t="shared" ref="I102" si="70">ROUND(F102*H102,2)</f>
        <v>0</v>
      </c>
      <c r="J102" s="48" t="e">
        <f t="shared" si="66"/>
        <v>#DIV/0!</v>
      </c>
      <c r="K102" s="51" t="s">
        <v>81</v>
      </c>
    </row>
    <row r="103" spans="1:11" s="49" customFormat="1" ht="45" customHeight="1">
      <c r="A103" s="42" t="s">
        <v>198</v>
      </c>
      <c r="B103" s="62" t="s">
        <v>41</v>
      </c>
      <c r="C103" s="45">
        <v>72947</v>
      </c>
      <c r="D103" s="50" t="s">
        <v>87</v>
      </c>
      <c r="E103" s="45" t="s">
        <v>40</v>
      </c>
      <c r="F103" s="46">
        <v>25.7</v>
      </c>
      <c r="G103" s="47"/>
      <c r="H103" s="47">
        <f>ROUND(G103+(G103*$H$6),2)</f>
        <v>0</v>
      </c>
      <c r="I103" s="47">
        <f>ROUND(F103*H103,2)</f>
        <v>0</v>
      </c>
      <c r="J103" s="48" t="e">
        <f t="shared" si="66"/>
        <v>#DIV/0!</v>
      </c>
      <c r="K103" s="51" t="s">
        <v>81</v>
      </c>
    </row>
    <row r="104" spans="1:11" s="49" customFormat="1" ht="45" customHeight="1">
      <c r="A104" s="71" t="s">
        <v>199</v>
      </c>
      <c r="B104" s="72" t="s">
        <v>41</v>
      </c>
      <c r="C104" s="73">
        <v>72947</v>
      </c>
      <c r="D104" s="74" t="s">
        <v>88</v>
      </c>
      <c r="E104" s="73" t="s">
        <v>40</v>
      </c>
      <c r="F104" s="75">
        <v>74.599999999999994</v>
      </c>
      <c r="G104" s="76"/>
      <c r="H104" s="76">
        <f>ROUND(G104+(G104*$H$6),2)</f>
        <v>0</v>
      </c>
      <c r="I104" s="76">
        <f>ROUND(F104*H104,2)</f>
        <v>0</v>
      </c>
      <c r="J104" s="77" t="e">
        <f t="shared" si="66"/>
        <v>#DIV/0!</v>
      </c>
      <c r="K104" s="51" t="s">
        <v>81</v>
      </c>
    </row>
    <row r="105" spans="1:11" s="49" customFormat="1" ht="45" customHeight="1">
      <c r="A105" s="42" t="s">
        <v>200</v>
      </c>
      <c r="B105" s="62" t="s">
        <v>41</v>
      </c>
      <c r="C105" s="45">
        <v>72947</v>
      </c>
      <c r="D105" s="50" t="s">
        <v>137</v>
      </c>
      <c r="E105" s="45" t="s">
        <v>40</v>
      </c>
      <c r="F105" s="46">
        <v>9.3000000000000007</v>
      </c>
      <c r="G105" s="47"/>
      <c r="H105" s="47">
        <f t="shared" ref="H105:H114" si="71">ROUND(G105+(G105*$H$6),2)</f>
        <v>0</v>
      </c>
      <c r="I105" s="47">
        <f t="shared" ref="I105:I114" si="72">ROUND(F105*H105,2)</f>
        <v>0</v>
      </c>
      <c r="J105" s="48" t="e">
        <f t="shared" ref="J105:J118" si="73">I105/$I$132</f>
        <v>#DIV/0!</v>
      </c>
      <c r="K105" s="51" t="s">
        <v>81</v>
      </c>
    </row>
    <row r="106" spans="1:11" s="49" customFormat="1" ht="45" customHeight="1">
      <c r="A106" s="42" t="s">
        <v>201</v>
      </c>
      <c r="B106" s="62" t="s">
        <v>41</v>
      </c>
      <c r="C106" s="45">
        <v>72947</v>
      </c>
      <c r="D106" s="50" t="s">
        <v>143</v>
      </c>
      <c r="E106" s="45" t="s">
        <v>40</v>
      </c>
      <c r="F106" s="46">
        <v>8.6999999999999993</v>
      </c>
      <c r="G106" s="47"/>
      <c r="H106" s="47">
        <f t="shared" si="71"/>
        <v>0</v>
      </c>
      <c r="I106" s="47">
        <f t="shared" si="72"/>
        <v>0</v>
      </c>
      <c r="J106" s="48" t="e">
        <f t="shared" si="73"/>
        <v>#DIV/0!</v>
      </c>
      <c r="K106" s="51" t="s">
        <v>81</v>
      </c>
    </row>
    <row r="107" spans="1:11" s="49" customFormat="1" ht="60">
      <c r="A107" s="42" t="s">
        <v>202</v>
      </c>
      <c r="B107" s="62" t="s">
        <v>41</v>
      </c>
      <c r="C107" s="45">
        <v>72947</v>
      </c>
      <c r="D107" s="50" t="s">
        <v>144</v>
      </c>
      <c r="E107" s="45" t="s">
        <v>40</v>
      </c>
      <c r="F107" s="46">
        <v>23.9</v>
      </c>
      <c r="G107" s="47"/>
      <c r="H107" s="47">
        <f t="shared" si="71"/>
        <v>0</v>
      </c>
      <c r="I107" s="47">
        <f t="shared" si="72"/>
        <v>0</v>
      </c>
      <c r="J107" s="48" t="e">
        <f t="shared" si="73"/>
        <v>#DIV/0!</v>
      </c>
      <c r="K107" s="51" t="s">
        <v>81</v>
      </c>
    </row>
    <row r="108" spans="1:11" s="49" customFormat="1" ht="60">
      <c r="A108" s="42" t="s">
        <v>203</v>
      </c>
      <c r="B108" s="62" t="s">
        <v>41</v>
      </c>
      <c r="C108" s="45">
        <v>72947</v>
      </c>
      <c r="D108" s="50" t="s">
        <v>156</v>
      </c>
      <c r="E108" s="45" t="s">
        <v>40</v>
      </c>
      <c r="F108" s="46">
        <v>1.4</v>
      </c>
      <c r="G108" s="47"/>
      <c r="H108" s="47">
        <f t="shared" si="71"/>
        <v>0</v>
      </c>
      <c r="I108" s="47">
        <f t="shared" si="72"/>
        <v>0</v>
      </c>
      <c r="J108" s="48" t="e">
        <f t="shared" si="73"/>
        <v>#DIV/0!</v>
      </c>
      <c r="K108" s="51" t="s">
        <v>81</v>
      </c>
    </row>
    <row r="109" spans="1:11" s="49" customFormat="1" ht="60" customHeight="1">
      <c r="A109" s="42" t="s">
        <v>204</v>
      </c>
      <c r="B109" s="62" t="s">
        <v>41</v>
      </c>
      <c r="C109" s="45">
        <v>72947</v>
      </c>
      <c r="D109" s="50" t="s">
        <v>152</v>
      </c>
      <c r="E109" s="45" t="s">
        <v>40</v>
      </c>
      <c r="F109" s="46">
        <v>3.8</v>
      </c>
      <c r="G109" s="47"/>
      <c r="H109" s="47">
        <f t="shared" si="71"/>
        <v>0</v>
      </c>
      <c r="I109" s="47">
        <f t="shared" si="72"/>
        <v>0</v>
      </c>
      <c r="J109" s="48" t="e">
        <f t="shared" si="73"/>
        <v>#DIV/0!</v>
      </c>
      <c r="K109" s="51" t="s">
        <v>81</v>
      </c>
    </row>
    <row r="110" spans="1:11" s="49" customFormat="1" ht="45" customHeight="1">
      <c r="A110" s="42" t="s">
        <v>205</v>
      </c>
      <c r="B110" s="62" t="s">
        <v>41</v>
      </c>
      <c r="C110" s="45">
        <v>72947</v>
      </c>
      <c r="D110" s="50" t="s">
        <v>153</v>
      </c>
      <c r="E110" s="45" t="s">
        <v>40</v>
      </c>
      <c r="F110" s="46">
        <v>3.8</v>
      </c>
      <c r="G110" s="47"/>
      <c r="H110" s="47">
        <f t="shared" si="71"/>
        <v>0</v>
      </c>
      <c r="I110" s="47">
        <f t="shared" si="72"/>
        <v>0</v>
      </c>
      <c r="J110" s="48" t="e">
        <f t="shared" si="73"/>
        <v>#DIV/0!</v>
      </c>
      <c r="K110" s="51" t="s">
        <v>81</v>
      </c>
    </row>
    <row r="111" spans="1:11" s="49" customFormat="1" ht="60">
      <c r="A111" s="42" t="s">
        <v>206</v>
      </c>
      <c r="B111" s="62" t="s">
        <v>41</v>
      </c>
      <c r="C111" s="45">
        <v>72947</v>
      </c>
      <c r="D111" s="50" t="s">
        <v>154</v>
      </c>
      <c r="E111" s="45" t="s">
        <v>40</v>
      </c>
      <c r="F111" s="46">
        <v>1.6</v>
      </c>
      <c r="G111" s="47"/>
      <c r="H111" s="47">
        <f t="shared" si="71"/>
        <v>0</v>
      </c>
      <c r="I111" s="47">
        <f t="shared" si="72"/>
        <v>0</v>
      </c>
      <c r="J111" s="48" t="e">
        <f t="shared" si="73"/>
        <v>#DIV/0!</v>
      </c>
      <c r="K111" s="51" t="s">
        <v>81</v>
      </c>
    </row>
    <row r="112" spans="1:11" s="49" customFormat="1" ht="45" customHeight="1">
      <c r="A112" s="42" t="s">
        <v>207</v>
      </c>
      <c r="B112" s="62" t="s">
        <v>41</v>
      </c>
      <c r="C112" s="45">
        <v>72947</v>
      </c>
      <c r="D112" s="50" t="s">
        <v>145</v>
      </c>
      <c r="E112" s="45" t="s">
        <v>40</v>
      </c>
      <c r="F112" s="46">
        <v>22.5</v>
      </c>
      <c r="G112" s="47"/>
      <c r="H112" s="47">
        <f t="shared" si="71"/>
        <v>0</v>
      </c>
      <c r="I112" s="47">
        <f t="shared" si="72"/>
        <v>0</v>
      </c>
      <c r="J112" s="48" t="e">
        <f t="shared" si="73"/>
        <v>#DIV/0!</v>
      </c>
      <c r="K112" s="51" t="s">
        <v>81</v>
      </c>
    </row>
    <row r="113" spans="1:11" s="49" customFormat="1" ht="45" customHeight="1">
      <c r="A113" s="42" t="s">
        <v>208</v>
      </c>
      <c r="B113" s="62" t="s">
        <v>41</v>
      </c>
      <c r="C113" s="45">
        <v>72947</v>
      </c>
      <c r="D113" s="50" t="s">
        <v>155</v>
      </c>
      <c r="E113" s="45" t="s">
        <v>40</v>
      </c>
      <c r="F113" s="46">
        <v>2.2999999999999998</v>
      </c>
      <c r="G113" s="47"/>
      <c r="H113" s="47">
        <f t="shared" si="71"/>
        <v>0</v>
      </c>
      <c r="I113" s="47">
        <f t="shared" si="72"/>
        <v>0</v>
      </c>
      <c r="J113" s="48" t="e">
        <f t="shared" si="73"/>
        <v>#DIV/0!</v>
      </c>
      <c r="K113" s="51" t="s">
        <v>81</v>
      </c>
    </row>
    <row r="114" spans="1:11" s="49" customFormat="1" ht="45" customHeight="1">
      <c r="A114" s="42" t="s">
        <v>209</v>
      </c>
      <c r="B114" s="62" t="s">
        <v>41</v>
      </c>
      <c r="C114" s="45">
        <v>72947</v>
      </c>
      <c r="D114" s="50" t="s">
        <v>146</v>
      </c>
      <c r="E114" s="45" t="s">
        <v>40</v>
      </c>
      <c r="F114" s="46">
        <v>3.3</v>
      </c>
      <c r="G114" s="47"/>
      <c r="H114" s="47">
        <f t="shared" si="71"/>
        <v>0</v>
      </c>
      <c r="I114" s="47">
        <f t="shared" si="72"/>
        <v>0</v>
      </c>
      <c r="J114" s="48" t="e">
        <f t="shared" si="73"/>
        <v>#DIV/0!</v>
      </c>
      <c r="K114" s="51" t="s">
        <v>81</v>
      </c>
    </row>
    <row r="115" spans="1:11" s="49" customFormat="1" ht="45" customHeight="1">
      <c r="A115" s="42" t="s">
        <v>210</v>
      </c>
      <c r="B115" s="62" t="s">
        <v>41</v>
      </c>
      <c r="C115" s="45">
        <v>72947</v>
      </c>
      <c r="D115" s="50" t="s">
        <v>264</v>
      </c>
      <c r="E115" s="45" t="s">
        <v>40</v>
      </c>
      <c r="F115" s="46">
        <v>20.95</v>
      </c>
      <c r="G115" s="47"/>
      <c r="H115" s="47">
        <f t="shared" ref="H115:H116" si="74">ROUND(G115+(G115*$H$6),2)</f>
        <v>0</v>
      </c>
      <c r="I115" s="47">
        <f t="shared" ref="I115:I116" si="75">ROUND(F115*H115,2)</f>
        <v>0</v>
      </c>
      <c r="J115" s="48" t="e">
        <f t="shared" ref="J115:J116" si="76">I115/$I$132</f>
        <v>#DIV/0!</v>
      </c>
      <c r="K115" s="51"/>
    </row>
    <row r="116" spans="1:11" s="49" customFormat="1" ht="45" customHeight="1">
      <c r="A116" s="42" t="s">
        <v>211</v>
      </c>
      <c r="B116" s="62" t="s">
        <v>41</v>
      </c>
      <c r="C116" s="45">
        <v>72947</v>
      </c>
      <c r="D116" s="50" t="s">
        <v>265</v>
      </c>
      <c r="E116" s="45" t="s">
        <v>40</v>
      </c>
      <c r="F116" s="46">
        <v>5.4</v>
      </c>
      <c r="G116" s="47"/>
      <c r="H116" s="47">
        <f t="shared" si="74"/>
        <v>0</v>
      </c>
      <c r="I116" s="47">
        <f t="shared" si="75"/>
        <v>0</v>
      </c>
      <c r="J116" s="48" t="e">
        <f t="shared" si="76"/>
        <v>#DIV/0!</v>
      </c>
      <c r="K116" s="51"/>
    </row>
    <row r="117" spans="1:11" s="49" customFormat="1" ht="45" customHeight="1">
      <c r="A117" s="42" t="s">
        <v>212</v>
      </c>
      <c r="B117" s="62" t="s">
        <v>41</v>
      </c>
      <c r="C117" s="45">
        <v>72947</v>
      </c>
      <c r="D117" s="50" t="s">
        <v>92</v>
      </c>
      <c r="E117" s="45" t="s">
        <v>40</v>
      </c>
      <c r="F117" s="46">
        <v>13</v>
      </c>
      <c r="G117" s="47"/>
      <c r="H117" s="47">
        <f t="shared" ref="H117" si="77">ROUND(G117+(G117*$H$6),2)</f>
        <v>0</v>
      </c>
      <c r="I117" s="47">
        <f t="shared" ref="I117" si="78">ROUND(F117*H117,2)</f>
        <v>0</v>
      </c>
      <c r="J117" s="48" t="e">
        <f t="shared" si="73"/>
        <v>#DIV/0!</v>
      </c>
      <c r="K117" s="51" t="s">
        <v>81</v>
      </c>
    </row>
    <row r="118" spans="1:11" s="49" customFormat="1" ht="30">
      <c r="A118" s="42" t="s">
        <v>213</v>
      </c>
      <c r="B118" s="62" t="s">
        <v>2</v>
      </c>
      <c r="C118" s="62">
        <v>5213444</v>
      </c>
      <c r="D118" s="50" t="s">
        <v>138</v>
      </c>
      <c r="E118" s="45" t="s">
        <v>37</v>
      </c>
      <c r="F118" s="46">
        <v>3</v>
      </c>
      <c r="G118" s="47"/>
      <c r="H118" s="47">
        <f t="shared" ref="H118:H129" si="79">ROUND(G118+(G118*$H$6),2)</f>
        <v>0</v>
      </c>
      <c r="I118" s="47">
        <f t="shared" ref="I118:I129" si="80">ROUND(F118*H118,2)</f>
        <v>0</v>
      </c>
      <c r="J118" s="48" t="e">
        <f t="shared" si="73"/>
        <v>#DIV/0!</v>
      </c>
      <c r="K118" s="51" t="s">
        <v>81</v>
      </c>
    </row>
    <row r="119" spans="1:11" s="49" customFormat="1" ht="30">
      <c r="A119" s="42" t="s">
        <v>214</v>
      </c>
      <c r="B119" s="62" t="s">
        <v>2</v>
      </c>
      <c r="C119" s="60" t="s">
        <v>240</v>
      </c>
      <c r="D119" s="50" t="s">
        <v>147</v>
      </c>
      <c r="E119" s="45" t="s">
        <v>37</v>
      </c>
      <c r="F119" s="46">
        <v>1</v>
      </c>
      <c r="G119" s="47"/>
      <c r="H119" s="47">
        <f t="shared" ref="H119:H120" si="81">ROUND(G119+(G119*$H$6),2)</f>
        <v>0</v>
      </c>
      <c r="I119" s="47">
        <f t="shared" ref="I119:I120" si="82">ROUND(F119*H119,2)</f>
        <v>0</v>
      </c>
      <c r="J119" s="48" t="e">
        <f t="shared" ref="J119:J120" si="83">I119/$I$132</f>
        <v>#DIV/0!</v>
      </c>
      <c r="K119" s="51" t="s">
        <v>81</v>
      </c>
    </row>
    <row r="120" spans="1:11" s="49" customFormat="1" ht="45">
      <c r="A120" s="42" t="s">
        <v>215</v>
      </c>
      <c r="B120" s="101" t="s">
        <v>39</v>
      </c>
      <c r="C120" s="102"/>
      <c r="D120" s="50" t="s">
        <v>148</v>
      </c>
      <c r="E120" s="45" t="s">
        <v>37</v>
      </c>
      <c r="F120" s="46">
        <v>1</v>
      </c>
      <c r="G120" s="47"/>
      <c r="H120" s="47">
        <f t="shared" si="81"/>
        <v>0</v>
      </c>
      <c r="I120" s="47">
        <f t="shared" si="82"/>
        <v>0</v>
      </c>
      <c r="J120" s="48" t="e">
        <f t="shared" si="83"/>
        <v>#DIV/0!</v>
      </c>
      <c r="K120" s="51" t="s">
        <v>81</v>
      </c>
    </row>
    <row r="121" spans="1:11" s="49" customFormat="1" ht="45">
      <c r="A121" s="42" t="s">
        <v>216</v>
      </c>
      <c r="B121" s="101" t="s">
        <v>39</v>
      </c>
      <c r="C121" s="102"/>
      <c r="D121" s="50" t="s">
        <v>139</v>
      </c>
      <c r="E121" s="45" t="s">
        <v>37</v>
      </c>
      <c r="F121" s="46">
        <v>5</v>
      </c>
      <c r="G121" s="47"/>
      <c r="H121" s="47">
        <f t="shared" si="79"/>
        <v>0</v>
      </c>
      <c r="I121" s="47">
        <f t="shared" si="80"/>
        <v>0</v>
      </c>
      <c r="J121" s="48" t="e">
        <f>I121/$I$132</f>
        <v>#DIV/0!</v>
      </c>
      <c r="K121" s="51" t="s">
        <v>81</v>
      </c>
    </row>
    <row r="122" spans="1:11" s="49" customFormat="1" ht="45">
      <c r="A122" s="42" t="s">
        <v>217</v>
      </c>
      <c r="B122" s="101" t="s">
        <v>39</v>
      </c>
      <c r="C122" s="102"/>
      <c r="D122" s="50" t="s">
        <v>140</v>
      </c>
      <c r="E122" s="45" t="s">
        <v>37</v>
      </c>
      <c r="F122" s="46">
        <v>8</v>
      </c>
      <c r="G122" s="47"/>
      <c r="H122" s="47">
        <f t="shared" ref="H122:H125" si="84">ROUND(G122+(G122*$H$6),2)</f>
        <v>0</v>
      </c>
      <c r="I122" s="47">
        <f t="shared" ref="I122:I125" si="85">ROUND(F122*H122,2)</f>
        <v>0</v>
      </c>
      <c r="J122" s="48" t="e">
        <f t="shared" ref="J122:J125" si="86">I122/$I$132</f>
        <v>#DIV/0!</v>
      </c>
      <c r="K122" s="51" t="s">
        <v>81</v>
      </c>
    </row>
    <row r="123" spans="1:11" s="49" customFormat="1" ht="30" customHeight="1">
      <c r="A123" s="42" t="s">
        <v>218</v>
      </c>
      <c r="B123" s="101" t="s">
        <v>39</v>
      </c>
      <c r="C123" s="102"/>
      <c r="D123" s="50" t="s">
        <v>150</v>
      </c>
      <c r="E123" s="45" t="s">
        <v>37</v>
      </c>
      <c r="F123" s="46">
        <v>1</v>
      </c>
      <c r="G123" s="47"/>
      <c r="H123" s="47">
        <f t="shared" si="84"/>
        <v>0</v>
      </c>
      <c r="I123" s="47">
        <f t="shared" si="85"/>
        <v>0</v>
      </c>
      <c r="J123" s="48" t="e">
        <f t="shared" si="86"/>
        <v>#DIV/0!</v>
      </c>
      <c r="K123" s="51" t="s">
        <v>81</v>
      </c>
    </row>
    <row r="124" spans="1:11" s="49" customFormat="1" ht="30" customHeight="1">
      <c r="A124" s="42" t="s">
        <v>219</v>
      </c>
      <c r="B124" s="101" t="s">
        <v>39</v>
      </c>
      <c r="C124" s="102"/>
      <c r="D124" s="50" t="s">
        <v>151</v>
      </c>
      <c r="E124" s="45" t="s">
        <v>37</v>
      </c>
      <c r="F124" s="46">
        <v>1</v>
      </c>
      <c r="G124" s="47"/>
      <c r="H124" s="47">
        <f t="shared" si="84"/>
        <v>0</v>
      </c>
      <c r="I124" s="47">
        <f t="shared" si="85"/>
        <v>0</v>
      </c>
      <c r="J124" s="48" t="e">
        <f t="shared" si="86"/>
        <v>#DIV/0!</v>
      </c>
      <c r="K124" s="51" t="s">
        <v>81</v>
      </c>
    </row>
    <row r="125" spans="1:11" s="49" customFormat="1" ht="30" customHeight="1">
      <c r="A125" s="42" t="s">
        <v>220</v>
      </c>
      <c r="B125" s="101" t="s">
        <v>39</v>
      </c>
      <c r="C125" s="102"/>
      <c r="D125" s="50" t="s">
        <v>149</v>
      </c>
      <c r="E125" s="45" t="s">
        <v>37</v>
      </c>
      <c r="F125" s="46">
        <v>2</v>
      </c>
      <c r="G125" s="47"/>
      <c r="H125" s="47">
        <f t="shared" si="84"/>
        <v>0</v>
      </c>
      <c r="I125" s="47">
        <f t="shared" si="85"/>
        <v>0</v>
      </c>
      <c r="J125" s="48" t="e">
        <f t="shared" si="86"/>
        <v>#DIV/0!</v>
      </c>
      <c r="K125" s="51" t="s">
        <v>81</v>
      </c>
    </row>
    <row r="126" spans="1:11" s="49" customFormat="1" ht="45">
      <c r="A126" s="42" t="s">
        <v>221</v>
      </c>
      <c r="B126" s="101" t="s">
        <v>39</v>
      </c>
      <c r="C126" s="102"/>
      <c r="D126" s="50" t="s">
        <v>141</v>
      </c>
      <c r="E126" s="45" t="s">
        <v>37</v>
      </c>
      <c r="F126" s="46">
        <v>32</v>
      </c>
      <c r="G126" s="47"/>
      <c r="H126" s="47">
        <f t="shared" si="79"/>
        <v>0</v>
      </c>
      <c r="I126" s="47">
        <f t="shared" si="80"/>
        <v>0</v>
      </c>
      <c r="J126" s="48" t="e">
        <f>I126/$I$132</f>
        <v>#DIV/0!</v>
      </c>
      <c r="K126" s="51" t="s">
        <v>81</v>
      </c>
    </row>
    <row r="127" spans="1:11" s="49" customFormat="1" ht="30" customHeight="1">
      <c r="A127" s="42" t="s">
        <v>222</v>
      </c>
      <c r="B127" s="101" t="s">
        <v>39</v>
      </c>
      <c r="C127" s="102"/>
      <c r="D127" s="50" t="s">
        <v>142</v>
      </c>
      <c r="E127" s="45" t="s">
        <v>37</v>
      </c>
      <c r="F127" s="46">
        <v>2</v>
      </c>
      <c r="G127" s="47"/>
      <c r="H127" s="47">
        <f t="shared" ref="H127" si="87">ROUND(G127+(G127*$H$6),2)</f>
        <v>0</v>
      </c>
      <c r="I127" s="47">
        <f t="shared" ref="I127" si="88">ROUND(F127*H127,2)</f>
        <v>0</v>
      </c>
      <c r="J127" s="48" t="e">
        <f t="shared" ref="J127" si="89">I127/$I$132</f>
        <v>#DIV/0!</v>
      </c>
      <c r="K127" s="51" t="s">
        <v>81</v>
      </c>
    </row>
    <row r="128" spans="1:11" s="49" customFormat="1" ht="30">
      <c r="A128" s="42" t="s">
        <v>223</v>
      </c>
      <c r="B128" s="62" t="s">
        <v>41</v>
      </c>
      <c r="C128" s="62" t="s">
        <v>85</v>
      </c>
      <c r="D128" s="50" t="s">
        <v>68</v>
      </c>
      <c r="E128" s="45" t="s">
        <v>37</v>
      </c>
      <c r="F128" s="46">
        <v>4</v>
      </c>
      <c r="G128" s="47"/>
      <c r="H128" s="47">
        <f t="shared" si="79"/>
        <v>0</v>
      </c>
      <c r="I128" s="47">
        <f t="shared" si="80"/>
        <v>0</v>
      </c>
      <c r="J128" s="48" t="e">
        <f>I128/$I$132</f>
        <v>#DIV/0!</v>
      </c>
      <c r="K128" s="51" t="s">
        <v>81</v>
      </c>
    </row>
    <row r="129" spans="1:11" s="49" customFormat="1" ht="30">
      <c r="A129" s="42" t="s">
        <v>266</v>
      </c>
      <c r="B129" s="62" t="s">
        <v>45</v>
      </c>
      <c r="C129" s="45">
        <v>7701</v>
      </c>
      <c r="D129" s="50" t="s">
        <v>69</v>
      </c>
      <c r="E129" s="45" t="s">
        <v>60</v>
      </c>
      <c r="F129" s="46">
        <v>173.5</v>
      </c>
      <c r="G129" s="47"/>
      <c r="H129" s="47">
        <f t="shared" si="79"/>
        <v>0</v>
      </c>
      <c r="I129" s="47">
        <f t="shared" si="80"/>
        <v>0</v>
      </c>
      <c r="J129" s="48" t="e">
        <f>I129/$I$132</f>
        <v>#DIV/0!</v>
      </c>
      <c r="K129" s="51" t="s">
        <v>81</v>
      </c>
    </row>
    <row r="130" spans="1:11" s="49" customFormat="1" ht="45">
      <c r="A130" s="42" t="s">
        <v>267</v>
      </c>
      <c r="B130" s="62" t="s">
        <v>41</v>
      </c>
      <c r="C130" s="62">
        <v>94964</v>
      </c>
      <c r="D130" s="50" t="s">
        <v>67</v>
      </c>
      <c r="E130" s="45" t="s">
        <v>38</v>
      </c>
      <c r="F130" s="46">
        <v>1.9</v>
      </c>
      <c r="G130" s="47"/>
      <c r="H130" s="47">
        <f t="shared" si="50"/>
        <v>0</v>
      </c>
      <c r="I130" s="47">
        <f t="shared" si="51"/>
        <v>0</v>
      </c>
      <c r="J130" s="48" t="e">
        <f>I130/$I$132</f>
        <v>#DIV/0!</v>
      </c>
      <c r="K130" s="51" t="s">
        <v>81</v>
      </c>
    </row>
    <row r="131" spans="1:11" s="5" customFormat="1" ht="19.5" thickBot="1">
      <c r="A131" s="9"/>
      <c r="B131" s="29"/>
      <c r="C131" s="29"/>
      <c r="D131" s="29"/>
      <c r="E131" s="67"/>
      <c r="F131" s="68"/>
      <c r="G131" s="15"/>
      <c r="H131" s="15"/>
      <c r="I131" s="15"/>
      <c r="J131" s="16"/>
      <c r="K131" s="17"/>
    </row>
    <row r="132" spans="1:11" s="2" customFormat="1" ht="19.5" thickBot="1">
      <c r="A132" s="136" t="s">
        <v>18</v>
      </c>
      <c r="B132" s="137"/>
      <c r="C132" s="137"/>
      <c r="D132" s="137"/>
      <c r="E132" s="138" t="s">
        <v>40</v>
      </c>
      <c r="F132" s="139">
        <v>14481.3</v>
      </c>
      <c r="G132" s="140"/>
      <c r="H132" s="141">
        <f>I132/F132</f>
        <v>0</v>
      </c>
      <c r="I132" s="141">
        <f>I9+I14+I22+I64+I81+I98</f>
        <v>0</v>
      </c>
      <c r="J132" s="142" t="e">
        <f>J9+J14+J22+J64+J81+J98</f>
        <v>#DIV/0!</v>
      </c>
      <c r="K132" s="18"/>
    </row>
    <row r="133" spans="1:11" s="2" customFormat="1" ht="15.75" thickBo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8"/>
    </row>
    <row r="134" spans="1:11" s="2" customFormat="1">
      <c r="A134" s="103" t="s">
        <v>270</v>
      </c>
      <c r="B134" s="104"/>
      <c r="C134" s="104"/>
      <c r="D134" s="105"/>
      <c r="E134" s="83" t="s">
        <v>3</v>
      </c>
      <c r="F134" s="84"/>
      <c r="G134" s="84"/>
      <c r="H134" s="84"/>
      <c r="I134" s="84"/>
      <c r="J134" s="97"/>
      <c r="K134" s="18"/>
    </row>
    <row r="135" spans="1:11" s="2" customFormat="1">
      <c r="A135" s="94"/>
      <c r="B135" s="95"/>
      <c r="C135" s="95"/>
      <c r="D135" s="96"/>
      <c r="E135" s="94"/>
      <c r="F135" s="95"/>
      <c r="G135" s="95"/>
      <c r="H135" s="95"/>
      <c r="I135" s="95"/>
      <c r="J135" s="96"/>
      <c r="K135" s="18"/>
    </row>
    <row r="136" spans="1:11" s="2" customFormat="1">
      <c r="A136" s="94"/>
      <c r="B136" s="95"/>
      <c r="C136" s="95"/>
      <c r="D136" s="96"/>
      <c r="E136" s="94" t="s">
        <v>12</v>
      </c>
      <c r="F136" s="95"/>
      <c r="G136" s="95"/>
      <c r="H136" s="95"/>
      <c r="I136" s="95"/>
      <c r="J136" s="96"/>
      <c r="K136" s="18"/>
    </row>
    <row r="137" spans="1:11" s="2" customFormat="1" ht="18.75">
      <c r="A137" s="91"/>
      <c r="B137" s="92"/>
      <c r="C137" s="92"/>
      <c r="D137" s="93"/>
      <c r="E137" s="91" t="s">
        <v>268</v>
      </c>
      <c r="F137" s="92"/>
      <c r="G137" s="92"/>
      <c r="H137" s="92"/>
      <c r="I137" s="92"/>
      <c r="J137" s="93"/>
      <c r="K137" s="18"/>
    </row>
    <row r="138" spans="1:11" ht="15.75" thickBot="1">
      <c r="A138" s="88"/>
      <c r="B138" s="89"/>
      <c r="C138" s="89"/>
      <c r="D138" s="90"/>
      <c r="E138" s="88" t="s">
        <v>269</v>
      </c>
      <c r="F138" s="89"/>
      <c r="G138" s="89"/>
      <c r="H138" s="89"/>
      <c r="I138" s="89"/>
      <c r="J138" s="90"/>
    </row>
  </sheetData>
  <mergeCells count="40">
    <mergeCell ref="B56:C56"/>
    <mergeCell ref="B91:C91"/>
    <mergeCell ref="B86:C86"/>
    <mergeCell ref="B95:C95"/>
    <mergeCell ref="B57:C57"/>
    <mergeCell ref="B62:C62"/>
    <mergeCell ref="B94:C94"/>
    <mergeCell ref="A132:D132"/>
    <mergeCell ref="B120:C120"/>
    <mergeCell ref="B126:C126"/>
    <mergeCell ref="A134:D134"/>
    <mergeCell ref="B127:C127"/>
    <mergeCell ref="B121:C121"/>
    <mergeCell ref="B122:C122"/>
    <mergeCell ref="B123:C123"/>
    <mergeCell ref="B124:C124"/>
    <mergeCell ref="B125:C125"/>
    <mergeCell ref="E137:J137"/>
    <mergeCell ref="E138:J138"/>
    <mergeCell ref="E134:J134"/>
    <mergeCell ref="E135:J135"/>
    <mergeCell ref="E136:J136"/>
    <mergeCell ref="A138:D138"/>
    <mergeCell ref="A137:D137"/>
    <mergeCell ref="A136:D136"/>
    <mergeCell ref="A135:D135"/>
    <mergeCell ref="A2:J2"/>
    <mergeCell ref="A1:J1"/>
    <mergeCell ref="A5:F5"/>
    <mergeCell ref="A6:F6"/>
    <mergeCell ref="G3:J5"/>
    <mergeCell ref="B54:C54"/>
    <mergeCell ref="B7:H7"/>
    <mergeCell ref="I7:J7"/>
    <mergeCell ref="B55:C55"/>
    <mergeCell ref="A3:F3"/>
    <mergeCell ref="A4:F4"/>
    <mergeCell ref="B35:C35"/>
    <mergeCell ref="B37:C37"/>
    <mergeCell ref="B39:C39"/>
  </mergeCells>
  <printOptions horizontalCentered="1"/>
  <pageMargins left="0.59055118110236227" right="0.39370078740157483" top="0.39370078740157483" bottom="0.39370078740157483" header="0.31496062992125984" footer="0.31496062992125984"/>
  <pageSetup scale="49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45"/>
  <sheetViews>
    <sheetView tabSelected="1" zoomScaleNormal="100" workbookViewId="0">
      <selection activeCell="M3" sqref="M3:P5"/>
    </sheetView>
  </sheetViews>
  <sheetFormatPr defaultRowHeight="15"/>
  <cols>
    <col min="1" max="1" width="16.140625" customWidth="1"/>
    <col min="2" max="2" width="75.7109375" customWidth="1"/>
    <col min="3" max="4" width="15.7109375" customWidth="1"/>
    <col min="5" max="8" width="15.7109375" style="27" customWidth="1"/>
    <col min="9" max="9" width="17.5703125" style="27" bestFit="1" customWidth="1"/>
    <col min="10" max="10" width="15.7109375" style="27" customWidth="1"/>
    <col min="11" max="12" width="15.7109375" customWidth="1"/>
    <col min="13" max="13" width="19.85546875" bestFit="1" customWidth="1"/>
    <col min="14" max="14" width="15.7109375" customWidth="1"/>
    <col min="15" max="15" width="16.28515625" customWidth="1"/>
    <col min="16" max="16" width="17.7109375" bestFit="1" customWidth="1"/>
  </cols>
  <sheetData>
    <row r="1" spans="1:18" s="1" customFormat="1" ht="23.25" customHeight="1">
      <c r="A1" s="87" t="s">
        <v>272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8" s="1" customFormat="1" ht="19.5" customHeight="1" thickBot="1">
      <c r="A2" s="82" t="s">
        <v>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8" s="1" customFormat="1" ht="15" customHeight="1">
      <c r="A3" s="119" t="s">
        <v>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1" t="str">
        <f>ORÇAMENTO!G3</f>
        <v>LOCAL E DATA</v>
      </c>
      <c r="N3" s="122"/>
      <c r="O3" s="122"/>
      <c r="P3" s="123"/>
    </row>
    <row r="4" spans="1:18" s="1" customFormat="1" ht="19.5" customHeight="1">
      <c r="A4" s="124" t="s">
        <v>273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80"/>
      <c r="N4" s="181"/>
      <c r="O4" s="181"/>
      <c r="P4" s="182"/>
    </row>
    <row r="5" spans="1:18" s="1" customFormat="1" ht="15" customHeight="1">
      <c r="A5" s="126" t="s">
        <v>1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8"/>
      <c r="M5" s="183"/>
      <c r="N5" s="184"/>
      <c r="O5" s="184"/>
      <c r="P5" s="185"/>
    </row>
    <row r="6" spans="1:18" s="1" customFormat="1" ht="19.5" customHeight="1" thickBot="1">
      <c r="A6" s="129" t="s">
        <v>274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1"/>
      <c r="M6" s="132"/>
      <c r="N6" s="133"/>
      <c r="O6" s="134" t="s">
        <v>11</v>
      </c>
      <c r="P6" s="135">
        <f>ORÇAMENTO!J6</f>
        <v>0.16800000000000001</v>
      </c>
    </row>
    <row r="7" spans="1:18" s="4" customFormat="1" ht="19.5" customHeight="1" thickBot="1">
      <c r="A7" s="3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18" s="4" customFormat="1" ht="15" customHeight="1">
      <c r="A8" s="106" t="s">
        <v>5</v>
      </c>
      <c r="B8" s="107" t="s">
        <v>7</v>
      </c>
      <c r="C8" s="108" t="s">
        <v>26</v>
      </c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7" t="s">
        <v>18</v>
      </c>
      <c r="P8" s="109"/>
    </row>
    <row r="9" spans="1:18" s="1" customFormat="1" ht="15" customHeight="1">
      <c r="A9" s="110"/>
      <c r="B9" s="111"/>
      <c r="C9" s="112" t="s">
        <v>22</v>
      </c>
      <c r="D9" s="112"/>
      <c r="E9" s="112" t="s">
        <v>24</v>
      </c>
      <c r="F9" s="112"/>
      <c r="G9" s="112" t="s">
        <v>25</v>
      </c>
      <c r="H9" s="112"/>
      <c r="I9" s="112" t="s">
        <v>228</v>
      </c>
      <c r="J9" s="112"/>
      <c r="K9" s="112" t="s">
        <v>229</v>
      </c>
      <c r="L9" s="112"/>
      <c r="M9" s="112" t="s">
        <v>230</v>
      </c>
      <c r="N9" s="112"/>
      <c r="O9" s="111"/>
      <c r="P9" s="113"/>
    </row>
    <row r="10" spans="1:18" s="1" customFormat="1" ht="15" customHeight="1" thickBot="1">
      <c r="A10" s="114"/>
      <c r="B10" s="115"/>
      <c r="C10" s="116" t="s">
        <v>23</v>
      </c>
      <c r="D10" s="116" t="s">
        <v>10</v>
      </c>
      <c r="E10" s="116" t="s">
        <v>23</v>
      </c>
      <c r="F10" s="116" t="s">
        <v>10</v>
      </c>
      <c r="G10" s="116" t="s">
        <v>23</v>
      </c>
      <c r="H10" s="116" t="s">
        <v>10</v>
      </c>
      <c r="I10" s="116" t="s">
        <v>23</v>
      </c>
      <c r="J10" s="116" t="s">
        <v>10</v>
      </c>
      <c r="K10" s="116" t="s">
        <v>23</v>
      </c>
      <c r="L10" s="116" t="s">
        <v>10</v>
      </c>
      <c r="M10" s="116" t="s">
        <v>23</v>
      </c>
      <c r="N10" s="116" t="s">
        <v>10</v>
      </c>
      <c r="O10" s="117" t="s">
        <v>23</v>
      </c>
      <c r="P10" s="118" t="s">
        <v>10</v>
      </c>
    </row>
    <row r="11" spans="1:18" s="155" customFormat="1" ht="15" customHeight="1">
      <c r="A11" s="150">
        <v>1</v>
      </c>
      <c r="B11" s="151" t="s">
        <v>42</v>
      </c>
      <c r="C11" s="152">
        <f>SUM(C12:C14)</f>
        <v>0</v>
      </c>
      <c r="D11" s="153" t="e">
        <f>C11/$O$11</f>
        <v>#DIV/0!</v>
      </c>
      <c r="E11" s="152">
        <f>SUM(E12:E14)</f>
        <v>0</v>
      </c>
      <c r="F11" s="153" t="e">
        <f>E11/$O$11</f>
        <v>#DIV/0!</v>
      </c>
      <c r="G11" s="152">
        <f>SUM(G12:G14)</f>
        <v>0</v>
      </c>
      <c r="H11" s="153" t="e">
        <f>G11/$O$11</f>
        <v>#DIV/0!</v>
      </c>
      <c r="I11" s="152">
        <f>SUM(I12:I14)</f>
        <v>0</v>
      </c>
      <c r="J11" s="153" t="e">
        <f>I11/$O$11</f>
        <v>#DIV/0!</v>
      </c>
      <c r="K11" s="152">
        <f>SUM(K12:K14)</f>
        <v>0</v>
      </c>
      <c r="L11" s="153" t="e">
        <f>K11/$O$11</f>
        <v>#DIV/0!</v>
      </c>
      <c r="M11" s="152">
        <f>SUM(M12:M14)</f>
        <v>0</v>
      </c>
      <c r="N11" s="153" t="e">
        <f>M11/$O$11</f>
        <v>#DIV/0!</v>
      </c>
      <c r="O11" s="152">
        <f>SUM(O12:O14)</f>
        <v>0</v>
      </c>
      <c r="P11" s="154" t="e">
        <f>O11/$O$134</f>
        <v>#DIV/0!</v>
      </c>
      <c r="R11" s="156" t="e">
        <f>D11+F11+H11+J11+L11+N11</f>
        <v>#DIV/0!</v>
      </c>
    </row>
    <row r="12" spans="1:18" s="8" customFormat="1" ht="15" customHeight="1">
      <c r="A12" s="22" t="s">
        <v>13</v>
      </c>
      <c r="B12" s="7" t="s">
        <v>86</v>
      </c>
      <c r="C12" s="23">
        <f>D12*O12</f>
        <v>0</v>
      </c>
      <c r="D12" s="14">
        <v>1</v>
      </c>
      <c r="E12" s="23">
        <f>F12*O12</f>
        <v>0</v>
      </c>
      <c r="F12" s="14"/>
      <c r="G12" s="23">
        <f>H12*O12</f>
        <v>0</v>
      </c>
      <c r="H12" s="14"/>
      <c r="I12" s="23">
        <f>J12*O12</f>
        <v>0</v>
      </c>
      <c r="J12" s="14"/>
      <c r="K12" s="23">
        <f>L12*O12</f>
        <v>0</v>
      </c>
      <c r="L12" s="14"/>
      <c r="M12" s="23">
        <f>N12*O12</f>
        <v>0</v>
      </c>
      <c r="N12" s="14"/>
      <c r="O12" s="23">
        <f>ORÇAMENTO!I10</f>
        <v>0</v>
      </c>
      <c r="P12" s="21" t="e">
        <f>O12/$O$134</f>
        <v>#DIV/0!</v>
      </c>
      <c r="R12" s="13">
        <f t="shared" ref="R12:R64" si="0">D12+F12+H12+J12+L12+N12</f>
        <v>1</v>
      </c>
    </row>
    <row r="13" spans="1:18" s="24" customFormat="1" ht="15" customHeight="1">
      <c r="A13" s="22" t="s">
        <v>165</v>
      </c>
      <c r="B13" s="7" t="s">
        <v>178</v>
      </c>
      <c r="C13" s="23">
        <f t="shared" ref="C13:C14" si="1">D13*O13</f>
        <v>0</v>
      </c>
      <c r="D13" s="14">
        <v>1</v>
      </c>
      <c r="E13" s="23">
        <f t="shared" ref="E13:E14" si="2">F13*O13</f>
        <v>0</v>
      </c>
      <c r="F13" s="14"/>
      <c r="G13" s="23">
        <f t="shared" ref="G13:G14" si="3">H13*O13</f>
        <v>0</v>
      </c>
      <c r="H13" s="14"/>
      <c r="I13" s="23">
        <f t="shared" ref="I13:I14" si="4">J13*O13</f>
        <v>0</v>
      </c>
      <c r="J13" s="14"/>
      <c r="K13" s="23">
        <f t="shared" ref="K13:K14" si="5">L13*O13</f>
        <v>0</v>
      </c>
      <c r="L13" s="14"/>
      <c r="M13" s="23">
        <f t="shared" ref="M13:M14" si="6">N13*O13</f>
        <v>0</v>
      </c>
      <c r="N13" s="14"/>
      <c r="O13" s="23">
        <f>ORÇAMENTO!I11</f>
        <v>0</v>
      </c>
      <c r="P13" s="21" t="e">
        <f>O13/$O$134</f>
        <v>#DIV/0!</v>
      </c>
      <c r="R13" s="13">
        <f t="shared" si="0"/>
        <v>1</v>
      </c>
    </row>
    <row r="14" spans="1:18" s="24" customFormat="1" ht="15" customHeight="1">
      <c r="A14" s="22" t="s">
        <v>166</v>
      </c>
      <c r="B14" s="7" t="s">
        <v>179</v>
      </c>
      <c r="C14" s="23">
        <f t="shared" si="1"/>
        <v>0</v>
      </c>
      <c r="D14" s="14">
        <v>1</v>
      </c>
      <c r="E14" s="23">
        <f t="shared" si="2"/>
        <v>0</v>
      </c>
      <c r="F14" s="14"/>
      <c r="G14" s="23">
        <f t="shared" si="3"/>
        <v>0</v>
      </c>
      <c r="H14" s="14"/>
      <c r="I14" s="23">
        <f t="shared" si="4"/>
        <v>0</v>
      </c>
      <c r="J14" s="14"/>
      <c r="K14" s="23">
        <f t="shared" si="5"/>
        <v>0</v>
      </c>
      <c r="L14" s="14"/>
      <c r="M14" s="23">
        <f t="shared" si="6"/>
        <v>0</v>
      </c>
      <c r="N14" s="14"/>
      <c r="O14" s="23">
        <f>ORÇAMENTO!I12</f>
        <v>0</v>
      </c>
      <c r="P14" s="21" t="e">
        <f>O14/$O$134</f>
        <v>#DIV/0!</v>
      </c>
      <c r="R14" s="13">
        <f t="shared" si="0"/>
        <v>1</v>
      </c>
    </row>
    <row r="15" spans="1:18" s="8" customFormat="1" ht="15" customHeight="1" thickBot="1">
      <c r="A15" s="9"/>
      <c r="B15" s="10"/>
      <c r="C15" s="15"/>
      <c r="D15" s="31"/>
      <c r="E15" s="15"/>
      <c r="F15" s="31"/>
      <c r="G15" s="15"/>
      <c r="H15" s="31"/>
      <c r="I15" s="15"/>
      <c r="J15" s="31"/>
      <c r="K15" s="15"/>
      <c r="L15" s="31"/>
      <c r="M15" s="15"/>
      <c r="N15" s="31"/>
      <c r="O15" s="15"/>
      <c r="P15" s="16"/>
      <c r="Q15" s="24"/>
      <c r="R15" s="13"/>
    </row>
    <row r="16" spans="1:18" s="155" customFormat="1" ht="15" customHeight="1">
      <c r="A16" s="150">
        <v>2</v>
      </c>
      <c r="B16" s="151" t="s">
        <v>180</v>
      </c>
      <c r="C16" s="152">
        <f>SUM(C17:C22)</f>
        <v>0</v>
      </c>
      <c r="D16" s="153" t="e">
        <f>C16/$O$16</f>
        <v>#DIV/0!</v>
      </c>
      <c r="E16" s="152">
        <f>SUM(E17:E22)</f>
        <v>0</v>
      </c>
      <c r="F16" s="153" t="e">
        <f>E16/$O$16</f>
        <v>#DIV/0!</v>
      </c>
      <c r="G16" s="152">
        <f>SUM(G17:G22)</f>
        <v>0</v>
      </c>
      <c r="H16" s="153" t="e">
        <f>G16/$O$16</f>
        <v>#DIV/0!</v>
      </c>
      <c r="I16" s="152">
        <f>SUM(I17:I22)</f>
        <v>0</v>
      </c>
      <c r="J16" s="153" t="e">
        <f>I16/$O$16</f>
        <v>#DIV/0!</v>
      </c>
      <c r="K16" s="152">
        <f>SUM(K17:K22)</f>
        <v>0</v>
      </c>
      <c r="L16" s="153" t="e">
        <f>K16/$O$16</f>
        <v>#DIV/0!</v>
      </c>
      <c r="M16" s="152">
        <f>SUM(M17:M22)</f>
        <v>0</v>
      </c>
      <c r="N16" s="153" t="e">
        <f>M16/$O$16</f>
        <v>#DIV/0!</v>
      </c>
      <c r="O16" s="152">
        <f>SUM(O17:O22)</f>
        <v>0</v>
      </c>
      <c r="P16" s="154" t="e">
        <f t="shared" ref="P16:P22" si="7">O16/$O$134</f>
        <v>#DIV/0!</v>
      </c>
      <c r="R16" s="156" t="e">
        <f t="shared" si="0"/>
        <v>#DIV/0!</v>
      </c>
    </row>
    <row r="17" spans="1:18" s="24" customFormat="1">
      <c r="A17" s="22" t="s">
        <v>14</v>
      </c>
      <c r="B17" s="20" t="s">
        <v>224</v>
      </c>
      <c r="C17" s="23">
        <f t="shared" ref="C17:C21" si="8">D17*O17</f>
        <v>0</v>
      </c>
      <c r="D17" s="14">
        <v>0.6</v>
      </c>
      <c r="E17" s="23">
        <f>F17*O17</f>
        <v>0</v>
      </c>
      <c r="F17" s="14">
        <v>0.4</v>
      </c>
      <c r="G17" s="23">
        <f t="shared" ref="G17:G22" si="9">H17*K17</f>
        <v>0</v>
      </c>
      <c r="H17" s="14"/>
      <c r="I17" s="23">
        <f t="shared" ref="I17:I22" si="10">J17*M17</f>
        <v>0</v>
      </c>
      <c r="J17" s="14"/>
      <c r="K17" s="23">
        <f t="shared" ref="K17:K21" si="11">L17*O17</f>
        <v>0</v>
      </c>
      <c r="L17" s="14"/>
      <c r="M17" s="23">
        <f t="shared" ref="M17:M21" si="12">N17*O17</f>
        <v>0</v>
      </c>
      <c r="N17" s="14"/>
      <c r="O17" s="23">
        <f>ORÇAMENTO!I15</f>
        <v>0</v>
      </c>
      <c r="P17" s="21" t="e">
        <f t="shared" si="7"/>
        <v>#DIV/0!</v>
      </c>
      <c r="R17" s="13">
        <f t="shared" si="0"/>
        <v>1</v>
      </c>
    </row>
    <row r="18" spans="1:18" s="24" customFormat="1" ht="30">
      <c r="A18" s="22" t="s">
        <v>15</v>
      </c>
      <c r="B18" s="20" t="s">
        <v>234</v>
      </c>
      <c r="C18" s="23">
        <f t="shared" si="8"/>
        <v>0</v>
      </c>
      <c r="D18" s="14">
        <v>0.6</v>
      </c>
      <c r="E18" s="23">
        <f t="shared" ref="E18:E22" si="13">F18*O18</f>
        <v>0</v>
      </c>
      <c r="F18" s="14">
        <v>0.4</v>
      </c>
      <c r="G18" s="23">
        <f t="shared" si="9"/>
        <v>0</v>
      </c>
      <c r="H18" s="14"/>
      <c r="I18" s="23">
        <f t="shared" si="10"/>
        <v>0</v>
      </c>
      <c r="J18" s="14"/>
      <c r="K18" s="23">
        <f t="shared" si="11"/>
        <v>0</v>
      </c>
      <c r="L18" s="14"/>
      <c r="M18" s="23">
        <f t="shared" si="12"/>
        <v>0</v>
      </c>
      <c r="N18" s="14"/>
      <c r="O18" s="23">
        <f>ORÇAMENTO!I16</f>
        <v>0</v>
      </c>
      <c r="P18" s="21" t="e">
        <f t="shared" si="7"/>
        <v>#DIV/0!</v>
      </c>
      <c r="R18" s="13">
        <f t="shared" si="0"/>
        <v>1</v>
      </c>
    </row>
    <row r="19" spans="1:18" s="24" customFormat="1" ht="15" customHeight="1">
      <c r="A19" s="22" t="s">
        <v>35</v>
      </c>
      <c r="B19" s="7" t="s">
        <v>225</v>
      </c>
      <c r="C19" s="23">
        <f t="shared" si="8"/>
        <v>0</v>
      </c>
      <c r="D19" s="14">
        <v>0.6</v>
      </c>
      <c r="E19" s="23">
        <f t="shared" si="13"/>
        <v>0</v>
      </c>
      <c r="F19" s="14">
        <v>0.4</v>
      </c>
      <c r="G19" s="23">
        <f t="shared" si="9"/>
        <v>0</v>
      </c>
      <c r="H19" s="14"/>
      <c r="I19" s="23">
        <f t="shared" si="10"/>
        <v>0</v>
      </c>
      <c r="J19" s="14"/>
      <c r="K19" s="23">
        <f t="shared" si="11"/>
        <v>0</v>
      </c>
      <c r="L19" s="14"/>
      <c r="M19" s="23">
        <f t="shared" si="12"/>
        <v>0</v>
      </c>
      <c r="N19" s="14"/>
      <c r="O19" s="23">
        <f>ORÇAMENTO!I17</f>
        <v>0</v>
      </c>
      <c r="P19" s="21" t="e">
        <f t="shared" si="7"/>
        <v>#DIV/0!</v>
      </c>
      <c r="R19" s="13">
        <f t="shared" si="0"/>
        <v>1</v>
      </c>
    </row>
    <row r="20" spans="1:18" s="24" customFormat="1">
      <c r="A20" s="22" t="s">
        <v>77</v>
      </c>
      <c r="B20" s="20" t="s">
        <v>226</v>
      </c>
      <c r="C20" s="23">
        <f t="shared" si="8"/>
        <v>0</v>
      </c>
      <c r="D20" s="14">
        <v>0.6</v>
      </c>
      <c r="E20" s="23">
        <f t="shared" si="13"/>
        <v>0</v>
      </c>
      <c r="F20" s="14">
        <v>0.4</v>
      </c>
      <c r="G20" s="23">
        <f t="shared" si="9"/>
        <v>0</v>
      </c>
      <c r="H20" s="14"/>
      <c r="I20" s="23">
        <f t="shared" si="10"/>
        <v>0</v>
      </c>
      <c r="J20" s="14"/>
      <c r="K20" s="23">
        <f t="shared" si="11"/>
        <v>0</v>
      </c>
      <c r="L20" s="14"/>
      <c r="M20" s="23">
        <f t="shared" si="12"/>
        <v>0</v>
      </c>
      <c r="N20" s="14"/>
      <c r="O20" s="23">
        <f>ORÇAMENTO!I18</f>
        <v>0</v>
      </c>
      <c r="P20" s="21" t="e">
        <f t="shared" si="7"/>
        <v>#DIV/0!</v>
      </c>
      <c r="R20" s="13">
        <f t="shared" si="0"/>
        <v>1</v>
      </c>
    </row>
    <row r="21" spans="1:18" s="24" customFormat="1">
      <c r="A21" s="22" t="s">
        <v>78</v>
      </c>
      <c r="B21" s="20" t="s">
        <v>235</v>
      </c>
      <c r="C21" s="23">
        <f t="shared" si="8"/>
        <v>0</v>
      </c>
      <c r="D21" s="14">
        <v>0.6</v>
      </c>
      <c r="E21" s="23">
        <f t="shared" si="13"/>
        <v>0</v>
      </c>
      <c r="F21" s="14">
        <v>0.4</v>
      </c>
      <c r="G21" s="23">
        <f t="shared" si="9"/>
        <v>0</v>
      </c>
      <c r="H21" s="14"/>
      <c r="I21" s="23">
        <f t="shared" si="10"/>
        <v>0</v>
      </c>
      <c r="J21" s="14"/>
      <c r="K21" s="23">
        <f t="shared" si="11"/>
        <v>0</v>
      </c>
      <c r="L21" s="14"/>
      <c r="M21" s="23">
        <f t="shared" si="12"/>
        <v>0</v>
      </c>
      <c r="N21" s="14"/>
      <c r="O21" s="23">
        <f>ORÇAMENTO!I19</f>
        <v>0</v>
      </c>
      <c r="P21" s="21" t="e">
        <f t="shared" si="7"/>
        <v>#DIV/0!</v>
      </c>
      <c r="R21" s="13">
        <f t="shared" si="0"/>
        <v>1</v>
      </c>
    </row>
    <row r="22" spans="1:18" s="24" customFormat="1" ht="15" customHeight="1">
      <c r="A22" s="22" t="s">
        <v>79</v>
      </c>
      <c r="B22" s="7" t="s">
        <v>227</v>
      </c>
      <c r="C22" s="23">
        <f t="shared" ref="C22" si="14">D22*O22</f>
        <v>0</v>
      </c>
      <c r="D22" s="14">
        <v>0.6</v>
      </c>
      <c r="E22" s="23">
        <f t="shared" si="13"/>
        <v>0</v>
      </c>
      <c r="F22" s="14">
        <v>0.4</v>
      </c>
      <c r="G22" s="23">
        <f t="shared" si="9"/>
        <v>0</v>
      </c>
      <c r="H22" s="14"/>
      <c r="I22" s="23">
        <f t="shared" si="10"/>
        <v>0</v>
      </c>
      <c r="J22" s="14"/>
      <c r="K22" s="23">
        <f t="shared" ref="K22" si="15">L22*O22</f>
        <v>0</v>
      </c>
      <c r="L22" s="14"/>
      <c r="M22" s="23">
        <f t="shared" ref="M22" si="16">N22*O22</f>
        <v>0</v>
      </c>
      <c r="N22" s="14"/>
      <c r="O22" s="23">
        <f>ORÇAMENTO!I20</f>
        <v>0</v>
      </c>
      <c r="P22" s="21" t="e">
        <f t="shared" si="7"/>
        <v>#DIV/0!</v>
      </c>
      <c r="R22" s="13">
        <f t="shared" si="0"/>
        <v>1</v>
      </c>
    </row>
    <row r="23" spans="1:18" s="24" customFormat="1" ht="15" customHeight="1" thickBot="1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2"/>
      <c r="O23" s="10"/>
      <c r="P23" s="11"/>
      <c r="R23" s="13"/>
    </row>
    <row r="24" spans="1:18" s="155" customFormat="1" ht="15" customHeight="1">
      <c r="A24" s="150">
        <v>3</v>
      </c>
      <c r="B24" s="151" t="s">
        <v>43</v>
      </c>
      <c r="C24" s="152">
        <f>SUM(C25:C55)+SUM(C56:C64)</f>
        <v>0</v>
      </c>
      <c r="D24" s="153" t="e">
        <f>C24/$O$24</f>
        <v>#DIV/0!</v>
      </c>
      <c r="E24" s="152">
        <f>SUM(E25:E55)+SUM(E56:E64)</f>
        <v>0</v>
      </c>
      <c r="F24" s="153" t="e">
        <f>E24/$O$24</f>
        <v>#DIV/0!</v>
      </c>
      <c r="G24" s="152">
        <f>SUM(G25:G55)+SUM(G56:G64)</f>
        <v>0</v>
      </c>
      <c r="H24" s="153" t="e">
        <f>G24/$O$24</f>
        <v>#DIV/0!</v>
      </c>
      <c r="I24" s="152">
        <f>SUM(I25:I55)+SUM(I56:I64)</f>
        <v>0</v>
      </c>
      <c r="J24" s="153" t="e">
        <f>I24/$O$24</f>
        <v>#DIV/0!</v>
      </c>
      <c r="K24" s="152">
        <f>SUM(K25:K55)+SUM(K56:K64)</f>
        <v>0</v>
      </c>
      <c r="L24" s="153" t="e">
        <f>K24/$O$24</f>
        <v>#DIV/0!</v>
      </c>
      <c r="M24" s="152">
        <f>SUM(M25:M55)+SUM(M56:M64)</f>
        <v>0</v>
      </c>
      <c r="N24" s="153" t="e">
        <f>M24/$O$24</f>
        <v>#DIV/0!</v>
      </c>
      <c r="O24" s="152">
        <f>SUM(O25:O55)+SUM(O56:O64)</f>
        <v>0</v>
      </c>
      <c r="P24" s="154" t="e">
        <f t="shared" ref="P24:P64" si="17">O24/$O$134</f>
        <v>#DIV/0!</v>
      </c>
      <c r="R24" s="156" t="e">
        <f t="shared" si="0"/>
        <v>#DIV/0!</v>
      </c>
    </row>
    <row r="25" spans="1:18" s="24" customFormat="1" ht="60">
      <c r="A25" s="36" t="s">
        <v>16</v>
      </c>
      <c r="B25" s="35" t="s">
        <v>110</v>
      </c>
      <c r="C25" s="37">
        <f t="shared" ref="C25:C26" si="18">D25*O25</f>
        <v>0</v>
      </c>
      <c r="D25" s="41">
        <v>0.1</v>
      </c>
      <c r="E25" s="37">
        <f t="shared" ref="E25:E51" si="19">F25*O25</f>
        <v>0</v>
      </c>
      <c r="F25" s="41">
        <v>0.5</v>
      </c>
      <c r="G25" s="37">
        <f t="shared" ref="G25:G51" si="20">H25*O25</f>
        <v>0</v>
      </c>
      <c r="H25" s="41">
        <v>0.4</v>
      </c>
      <c r="I25" s="37">
        <f>J25*O25</f>
        <v>0</v>
      </c>
      <c r="J25" s="41"/>
      <c r="K25" s="37">
        <f t="shared" ref="K25:K26" si="21">L25*O25</f>
        <v>0</v>
      </c>
      <c r="L25" s="41"/>
      <c r="M25" s="37">
        <f t="shared" ref="M25:M26" si="22">N25*O25</f>
        <v>0</v>
      </c>
      <c r="N25" s="41"/>
      <c r="O25" s="37">
        <f>ORÇAMENTO!I23</f>
        <v>0</v>
      </c>
      <c r="P25" s="38" t="e">
        <f t="shared" si="17"/>
        <v>#DIV/0!</v>
      </c>
      <c r="R25" s="13">
        <f t="shared" si="0"/>
        <v>1</v>
      </c>
    </row>
    <row r="26" spans="1:18" s="24" customFormat="1" ht="75">
      <c r="A26" s="36" t="s">
        <v>17</v>
      </c>
      <c r="B26" s="35" t="s">
        <v>111</v>
      </c>
      <c r="C26" s="37">
        <f t="shared" si="18"/>
        <v>0</v>
      </c>
      <c r="D26" s="41">
        <v>0.1</v>
      </c>
      <c r="E26" s="37">
        <f t="shared" si="19"/>
        <v>0</v>
      </c>
      <c r="F26" s="41">
        <v>0.5</v>
      </c>
      <c r="G26" s="37">
        <f t="shared" si="20"/>
        <v>0</v>
      </c>
      <c r="H26" s="41">
        <v>0.4</v>
      </c>
      <c r="I26" s="37">
        <f t="shared" ref="I26:I51" si="23">J26*O26</f>
        <v>0</v>
      </c>
      <c r="J26" s="41"/>
      <c r="K26" s="37">
        <f t="shared" si="21"/>
        <v>0</v>
      </c>
      <c r="L26" s="41"/>
      <c r="M26" s="37">
        <f t="shared" si="22"/>
        <v>0</v>
      </c>
      <c r="N26" s="41"/>
      <c r="O26" s="37">
        <f>ORÇAMENTO!I24</f>
        <v>0</v>
      </c>
      <c r="P26" s="38" t="e">
        <f t="shared" si="17"/>
        <v>#DIV/0!</v>
      </c>
      <c r="R26" s="13">
        <f t="shared" si="0"/>
        <v>1</v>
      </c>
    </row>
    <row r="27" spans="1:18" s="8" customFormat="1" ht="60">
      <c r="A27" s="36" t="s">
        <v>36</v>
      </c>
      <c r="B27" s="35" t="s">
        <v>112</v>
      </c>
      <c r="C27" s="37">
        <f t="shared" ref="C27:C64" si="24">D27*O27</f>
        <v>0</v>
      </c>
      <c r="D27" s="41"/>
      <c r="E27" s="37">
        <f t="shared" si="19"/>
        <v>0</v>
      </c>
      <c r="F27" s="41">
        <v>1</v>
      </c>
      <c r="G27" s="37">
        <f t="shared" si="20"/>
        <v>0</v>
      </c>
      <c r="H27" s="41"/>
      <c r="I27" s="37">
        <f t="shared" si="23"/>
        <v>0</v>
      </c>
      <c r="J27" s="41"/>
      <c r="K27" s="37">
        <f t="shared" ref="K27:K64" si="25">L27*O27</f>
        <v>0</v>
      </c>
      <c r="L27" s="41"/>
      <c r="M27" s="37">
        <f t="shared" ref="M27:M64" si="26">N27*O27</f>
        <v>0</v>
      </c>
      <c r="N27" s="41"/>
      <c r="O27" s="37">
        <f>ORÇAMENTO!I25</f>
        <v>0</v>
      </c>
      <c r="P27" s="38" t="e">
        <f t="shared" si="17"/>
        <v>#DIV/0!</v>
      </c>
      <c r="R27" s="13">
        <f t="shared" si="0"/>
        <v>1</v>
      </c>
    </row>
    <row r="28" spans="1:18" s="39" customFormat="1" ht="60">
      <c r="A28" s="36" t="s">
        <v>51</v>
      </c>
      <c r="B28" s="35" t="s">
        <v>245</v>
      </c>
      <c r="C28" s="37">
        <f t="shared" ref="C28:C30" si="27">D28*O28</f>
        <v>0</v>
      </c>
      <c r="D28" s="41">
        <v>0.1</v>
      </c>
      <c r="E28" s="37">
        <f t="shared" ref="E28:E30" si="28">F28*O28</f>
        <v>0</v>
      </c>
      <c r="F28" s="41">
        <v>0.5</v>
      </c>
      <c r="G28" s="37">
        <f t="shared" ref="G28:G30" si="29">H28*O28</f>
        <v>0</v>
      </c>
      <c r="H28" s="41">
        <v>0.4</v>
      </c>
      <c r="I28" s="37">
        <f t="shared" ref="I28:I30" si="30">J28*O28</f>
        <v>0</v>
      </c>
      <c r="J28" s="41"/>
      <c r="K28" s="37">
        <f t="shared" ref="K28:K30" si="31">L28*O28</f>
        <v>0</v>
      </c>
      <c r="L28" s="41"/>
      <c r="M28" s="37">
        <f t="shared" ref="M28:M30" si="32">N28*O28</f>
        <v>0</v>
      </c>
      <c r="N28" s="41"/>
      <c r="O28" s="37">
        <f>ORÇAMENTO!I26</f>
        <v>0</v>
      </c>
      <c r="P28" s="38" t="e">
        <f t="shared" si="17"/>
        <v>#DIV/0!</v>
      </c>
      <c r="R28" s="40">
        <f t="shared" si="0"/>
        <v>1</v>
      </c>
    </row>
    <row r="29" spans="1:18" s="39" customFormat="1" ht="60">
      <c r="A29" s="36" t="s">
        <v>52</v>
      </c>
      <c r="B29" s="35" t="s">
        <v>246</v>
      </c>
      <c r="C29" s="37">
        <f t="shared" si="27"/>
        <v>0</v>
      </c>
      <c r="D29" s="41">
        <v>0.1</v>
      </c>
      <c r="E29" s="37">
        <f t="shared" si="28"/>
        <v>0</v>
      </c>
      <c r="F29" s="41">
        <v>0.5</v>
      </c>
      <c r="G29" s="37">
        <f t="shared" si="29"/>
        <v>0</v>
      </c>
      <c r="H29" s="41">
        <v>0.4</v>
      </c>
      <c r="I29" s="37">
        <f t="shared" si="30"/>
        <v>0</v>
      </c>
      <c r="J29" s="41"/>
      <c r="K29" s="37">
        <f t="shared" si="31"/>
        <v>0</v>
      </c>
      <c r="L29" s="41"/>
      <c r="M29" s="37">
        <f t="shared" si="32"/>
        <v>0</v>
      </c>
      <c r="N29" s="41"/>
      <c r="O29" s="37">
        <f>ORÇAMENTO!I27</f>
        <v>0</v>
      </c>
      <c r="P29" s="38" t="e">
        <f t="shared" si="17"/>
        <v>#DIV/0!</v>
      </c>
      <c r="R29" s="40">
        <f t="shared" si="0"/>
        <v>1</v>
      </c>
    </row>
    <row r="30" spans="1:18" s="39" customFormat="1" ht="60">
      <c r="A30" s="36" t="s">
        <v>53</v>
      </c>
      <c r="B30" s="35" t="s">
        <v>247</v>
      </c>
      <c r="C30" s="37">
        <f t="shared" si="27"/>
        <v>0</v>
      </c>
      <c r="D30" s="41"/>
      <c r="E30" s="37">
        <f t="shared" si="28"/>
        <v>0</v>
      </c>
      <c r="F30" s="41">
        <v>1</v>
      </c>
      <c r="G30" s="37">
        <f t="shared" si="29"/>
        <v>0</v>
      </c>
      <c r="H30" s="41"/>
      <c r="I30" s="37">
        <f t="shared" si="30"/>
        <v>0</v>
      </c>
      <c r="J30" s="41"/>
      <c r="K30" s="37">
        <f t="shared" si="31"/>
        <v>0</v>
      </c>
      <c r="L30" s="41"/>
      <c r="M30" s="37">
        <f t="shared" si="32"/>
        <v>0</v>
      </c>
      <c r="N30" s="41"/>
      <c r="O30" s="37">
        <f>ORÇAMENTO!I28</f>
        <v>0</v>
      </c>
      <c r="P30" s="38" t="e">
        <f t="shared" si="17"/>
        <v>#DIV/0!</v>
      </c>
      <c r="R30" s="40">
        <f t="shared" si="0"/>
        <v>1</v>
      </c>
    </row>
    <row r="31" spans="1:18" s="24" customFormat="1" ht="45" customHeight="1">
      <c r="A31" s="36" t="s">
        <v>54</v>
      </c>
      <c r="B31" s="35" t="s">
        <v>113</v>
      </c>
      <c r="C31" s="37">
        <f t="shared" ref="C31" si="33">D31*O31</f>
        <v>0</v>
      </c>
      <c r="D31" s="41">
        <v>0.1</v>
      </c>
      <c r="E31" s="37">
        <f t="shared" si="19"/>
        <v>0</v>
      </c>
      <c r="F31" s="41">
        <v>0.5</v>
      </c>
      <c r="G31" s="37">
        <f t="shared" si="20"/>
        <v>0</v>
      </c>
      <c r="H31" s="41">
        <v>0.4</v>
      </c>
      <c r="I31" s="37">
        <f t="shared" si="23"/>
        <v>0</v>
      </c>
      <c r="J31" s="41"/>
      <c r="K31" s="37">
        <f t="shared" ref="K31" si="34">L31*O31</f>
        <v>0</v>
      </c>
      <c r="L31" s="41"/>
      <c r="M31" s="37">
        <f t="shared" ref="M31" si="35">N31*O31</f>
        <v>0</v>
      </c>
      <c r="N31" s="41"/>
      <c r="O31" s="37">
        <f>ORÇAMENTO!I29</f>
        <v>0</v>
      </c>
      <c r="P31" s="38" t="e">
        <f t="shared" si="17"/>
        <v>#DIV/0!</v>
      </c>
      <c r="R31" s="13">
        <f t="shared" si="0"/>
        <v>1</v>
      </c>
    </row>
    <row r="32" spans="1:18" s="8" customFormat="1" ht="30">
      <c r="A32" s="36" t="s">
        <v>167</v>
      </c>
      <c r="B32" s="35" t="s">
        <v>114</v>
      </c>
      <c r="C32" s="37">
        <f t="shared" ref="C32:C35" si="36">D32*O32</f>
        <v>0</v>
      </c>
      <c r="D32" s="41"/>
      <c r="E32" s="37">
        <f t="shared" si="19"/>
        <v>0</v>
      </c>
      <c r="F32" s="41">
        <v>1</v>
      </c>
      <c r="G32" s="37">
        <f t="shared" si="20"/>
        <v>0</v>
      </c>
      <c r="H32" s="41"/>
      <c r="I32" s="37">
        <f t="shared" si="23"/>
        <v>0</v>
      </c>
      <c r="J32" s="41"/>
      <c r="K32" s="37">
        <f t="shared" ref="K32:K35" si="37">L32*O32</f>
        <v>0</v>
      </c>
      <c r="L32" s="41"/>
      <c r="M32" s="37">
        <f t="shared" ref="M32:M35" si="38">N32*O32</f>
        <v>0</v>
      </c>
      <c r="N32" s="41"/>
      <c r="O32" s="37">
        <f>ORÇAMENTO!I30</f>
        <v>0</v>
      </c>
      <c r="P32" s="38" t="e">
        <f t="shared" si="17"/>
        <v>#DIV/0!</v>
      </c>
      <c r="R32" s="13">
        <f t="shared" si="0"/>
        <v>1</v>
      </c>
    </row>
    <row r="33" spans="1:18" s="39" customFormat="1" ht="30">
      <c r="A33" s="36" t="s">
        <v>168</v>
      </c>
      <c r="B33" s="35" t="s">
        <v>248</v>
      </c>
      <c r="C33" s="37">
        <f t="shared" ref="C33:C34" si="39">D33*O33</f>
        <v>0</v>
      </c>
      <c r="D33" s="41">
        <v>0.1</v>
      </c>
      <c r="E33" s="37">
        <f t="shared" ref="E33:E34" si="40">F33*O33</f>
        <v>0</v>
      </c>
      <c r="F33" s="41">
        <v>0.5</v>
      </c>
      <c r="G33" s="37">
        <f t="shared" ref="G33:G34" si="41">H33*O33</f>
        <v>0</v>
      </c>
      <c r="H33" s="41">
        <v>0.4</v>
      </c>
      <c r="I33" s="37">
        <f t="shared" ref="I33:I34" si="42">J33*O33</f>
        <v>0</v>
      </c>
      <c r="J33" s="41"/>
      <c r="K33" s="37">
        <f t="shared" ref="K33:K34" si="43">L33*O33</f>
        <v>0</v>
      </c>
      <c r="L33" s="41"/>
      <c r="M33" s="37">
        <f t="shared" ref="M33:M34" si="44">N33*O33</f>
        <v>0</v>
      </c>
      <c r="N33" s="41"/>
      <c r="O33" s="37">
        <f>ORÇAMENTO!I31</f>
        <v>0</v>
      </c>
      <c r="P33" s="38" t="e">
        <f t="shared" si="17"/>
        <v>#DIV/0!</v>
      </c>
      <c r="R33" s="40">
        <f t="shared" si="0"/>
        <v>1</v>
      </c>
    </row>
    <row r="34" spans="1:18" s="39" customFormat="1" ht="30">
      <c r="A34" s="36" t="s">
        <v>169</v>
      </c>
      <c r="B34" s="35" t="s">
        <v>249</v>
      </c>
      <c r="C34" s="37">
        <f t="shared" si="39"/>
        <v>0</v>
      </c>
      <c r="D34" s="41"/>
      <c r="E34" s="37">
        <f t="shared" si="40"/>
        <v>0</v>
      </c>
      <c r="F34" s="41">
        <v>1</v>
      </c>
      <c r="G34" s="37">
        <f t="shared" si="41"/>
        <v>0</v>
      </c>
      <c r="H34" s="41"/>
      <c r="I34" s="37">
        <f t="shared" si="42"/>
        <v>0</v>
      </c>
      <c r="J34" s="41"/>
      <c r="K34" s="37">
        <f t="shared" si="43"/>
        <v>0</v>
      </c>
      <c r="L34" s="41"/>
      <c r="M34" s="37">
        <f t="shared" si="44"/>
        <v>0</v>
      </c>
      <c r="N34" s="41"/>
      <c r="O34" s="37">
        <f>ORÇAMENTO!I32</f>
        <v>0</v>
      </c>
      <c r="P34" s="38" t="e">
        <f t="shared" si="17"/>
        <v>#DIV/0!</v>
      </c>
      <c r="R34" s="40">
        <f t="shared" si="0"/>
        <v>1</v>
      </c>
    </row>
    <row r="35" spans="1:18" s="8" customFormat="1" ht="45">
      <c r="A35" s="36" t="s">
        <v>170</v>
      </c>
      <c r="B35" s="35" t="s">
        <v>115</v>
      </c>
      <c r="C35" s="37">
        <f t="shared" si="36"/>
        <v>0</v>
      </c>
      <c r="D35" s="41">
        <v>0.1</v>
      </c>
      <c r="E35" s="37">
        <f t="shared" si="19"/>
        <v>0</v>
      </c>
      <c r="F35" s="41">
        <v>0.5</v>
      </c>
      <c r="G35" s="37">
        <f t="shared" si="20"/>
        <v>0</v>
      </c>
      <c r="H35" s="41">
        <v>0.4</v>
      </c>
      <c r="I35" s="37">
        <f t="shared" si="23"/>
        <v>0</v>
      </c>
      <c r="J35" s="41"/>
      <c r="K35" s="37">
        <f t="shared" si="37"/>
        <v>0</v>
      </c>
      <c r="L35" s="41"/>
      <c r="M35" s="37">
        <f t="shared" si="38"/>
        <v>0</v>
      </c>
      <c r="N35" s="41"/>
      <c r="O35" s="37">
        <f>ORÇAMENTO!I33</f>
        <v>0</v>
      </c>
      <c r="P35" s="38" t="e">
        <f t="shared" si="17"/>
        <v>#DIV/0!</v>
      </c>
      <c r="R35" s="13">
        <f t="shared" si="0"/>
        <v>1</v>
      </c>
    </row>
    <row r="36" spans="1:18" s="39" customFormat="1" ht="45">
      <c r="A36" s="36" t="s">
        <v>171</v>
      </c>
      <c r="B36" s="35" t="s">
        <v>250</v>
      </c>
      <c r="C36" s="37">
        <f t="shared" ref="C36" si="45">D36*O36</f>
        <v>0</v>
      </c>
      <c r="D36" s="41">
        <v>0.1</v>
      </c>
      <c r="E36" s="37">
        <f t="shared" ref="E36" si="46">F36*O36</f>
        <v>0</v>
      </c>
      <c r="F36" s="41">
        <v>0.5</v>
      </c>
      <c r="G36" s="37">
        <f t="shared" ref="G36" si="47">H36*O36</f>
        <v>0</v>
      </c>
      <c r="H36" s="41">
        <v>0.4</v>
      </c>
      <c r="I36" s="37">
        <f t="shared" ref="I36" si="48">J36*O36</f>
        <v>0</v>
      </c>
      <c r="J36" s="41"/>
      <c r="K36" s="37">
        <f t="shared" ref="K36" si="49">L36*O36</f>
        <v>0</v>
      </c>
      <c r="L36" s="41"/>
      <c r="M36" s="37">
        <f t="shared" ref="M36" si="50">N36*O36</f>
        <v>0</v>
      </c>
      <c r="N36" s="41"/>
      <c r="O36" s="37">
        <f>ORÇAMENTO!I34</f>
        <v>0</v>
      </c>
      <c r="P36" s="38" t="e">
        <f t="shared" si="17"/>
        <v>#DIV/0!</v>
      </c>
      <c r="R36" s="40">
        <f t="shared" si="0"/>
        <v>1</v>
      </c>
    </row>
    <row r="37" spans="1:18" s="8" customFormat="1" ht="45">
      <c r="A37" s="36" t="s">
        <v>172</v>
      </c>
      <c r="B37" s="35" t="s">
        <v>70</v>
      </c>
      <c r="C37" s="37">
        <f t="shared" ref="C37:C62" si="51">D37*O37</f>
        <v>0</v>
      </c>
      <c r="D37" s="41">
        <v>0.1</v>
      </c>
      <c r="E37" s="37">
        <f t="shared" si="19"/>
        <v>0</v>
      </c>
      <c r="F37" s="41">
        <v>0.5</v>
      </c>
      <c r="G37" s="37">
        <f t="shared" si="20"/>
        <v>0</v>
      </c>
      <c r="H37" s="41">
        <v>0.4</v>
      </c>
      <c r="I37" s="37">
        <f t="shared" si="23"/>
        <v>0</v>
      </c>
      <c r="J37" s="41"/>
      <c r="K37" s="37">
        <f t="shared" ref="K37:K62" si="52">L37*O37</f>
        <v>0</v>
      </c>
      <c r="L37" s="41"/>
      <c r="M37" s="37">
        <f t="shared" ref="M37:M62" si="53">N37*O37</f>
        <v>0</v>
      </c>
      <c r="N37" s="41"/>
      <c r="O37" s="37">
        <f>ORÇAMENTO!I35</f>
        <v>0</v>
      </c>
      <c r="P37" s="38" t="e">
        <f t="shared" si="17"/>
        <v>#DIV/0!</v>
      </c>
      <c r="R37" s="13">
        <f t="shared" si="0"/>
        <v>1</v>
      </c>
    </row>
    <row r="38" spans="1:18" s="8" customFormat="1" ht="30">
      <c r="A38" s="36" t="s">
        <v>173</v>
      </c>
      <c r="B38" s="35" t="s">
        <v>71</v>
      </c>
      <c r="C38" s="37">
        <f t="shared" si="51"/>
        <v>0</v>
      </c>
      <c r="D38" s="41">
        <v>0.1</v>
      </c>
      <c r="E38" s="37">
        <f t="shared" si="19"/>
        <v>0</v>
      </c>
      <c r="F38" s="41">
        <v>0.5</v>
      </c>
      <c r="G38" s="37">
        <f t="shared" si="20"/>
        <v>0</v>
      </c>
      <c r="H38" s="41">
        <v>0.4</v>
      </c>
      <c r="I38" s="37">
        <f t="shared" si="23"/>
        <v>0</v>
      </c>
      <c r="J38" s="41"/>
      <c r="K38" s="37">
        <f t="shared" si="52"/>
        <v>0</v>
      </c>
      <c r="L38" s="41"/>
      <c r="M38" s="37">
        <f t="shared" si="53"/>
        <v>0</v>
      </c>
      <c r="N38" s="41"/>
      <c r="O38" s="37">
        <f>ORÇAMENTO!I36</f>
        <v>0</v>
      </c>
      <c r="P38" s="38" t="e">
        <f t="shared" si="17"/>
        <v>#DIV/0!</v>
      </c>
      <c r="R38" s="13">
        <f t="shared" si="0"/>
        <v>1</v>
      </c>
    </row>
    <row r="39" spans="1:18" s="24" customFormat="1" ht="45">
      <c r="A39" s="36" t="s">
        <v>174</v>
      </c>
      <c r="B39" s="35" t="s">
        <v>116</v>
      </c>
      <c r="C39" s="37">
        <f t="shared" ref="C39:C40" si="54">D39*O39</f>
        <v>0</v>
      </c>
      <c r="D39" s="41">
        <v>0.03</v>
      </c>
      <c r="E39" s="37">
        <f t="shared" si="19"/>
        <v>0</v>
      </c>
      <c r="F39" s="41">
        <v>0.5</v>
      </c>
      <c r="G39" s="37">
        <f t="shared" si="20"/>
        <v>0</v>
      </c>
      <c r="H39" s="41">
        <v>0.47</v>
      </c>
      <c r="I39" s="37">
        <f t="shared" si="23"/>
        <v>0</v>
      </c>
      <c r="J39" s="41"/>
      <c r="K39" s="37">
        <f t="shared" ref="K39:K40" si="55">L39*O39</f>
        <v>0</v>
      </c>
      <c r="L39" s="41"/>
      <c r="M39" s="37">
        <f t="shared" ref="M39:M40" si="56">N39*O39</f>
        <v>0</v>
      </c>
      <c r="N39" s="41"/>
      <c r="O39" s="37">
        <f>ORÇAMENTO!I37</f>
        <v>0</v>
      </c>
      <c r="P39" s="38" t="e">
        <f t="shared" si="17"/>
        <v>#DIV/0!</v>
      </c>
      <c r="R39" s="13">
        <f t="shared" si="0"/>
        <v>1</v>
      </c>
    </row>
    <row r="40" spans="1:18" s="24" customFormat="1" ht="30">
      <c r="A40" s="36" t="s">
        <v>175</v>
      </c>
      <c r="B40" s="35" t="s">
        <v>117</v>
      </c>
      <c r="C40" s="37">
        <f t="shared" si="54"/>
        <v>0</v>
      </c>
      <c r="D40" s="41">
        <v>0.03</v>
      </c>
      <c r="E40" s="37">
        <f t="shared" si="19"/>
        <v>0</v>
      </c>
      <c r="F40" s="41">
        <v>0.5</v>
      </c>
      <c r="G40" s="37">
        <f t="shared" si="20"/>
        <v>0</v>
      </c>
      <c r="H40" s="41">
        <v>0.47</v>
      </c>
      <c r="I40" s="37">
        <f t="shared" si="23"/>
        <v>0</v>
      </c>
      <c r="J40" s="41"/>
      <c r="K40" s="37">
        <f t="shared" si="55"/>
        <v>0</v>
      </c>
      <c r="L40" s="41"/>
      <c r="M40" s="37">
        <f t="shared" si="56"/>
        <v>0</v>
      </c>
      <c r="N40" s="41"/>
      <c r="O40" s="37">
        <f>ORÇAMENTO!I38</f>
        <v>0</v>
      </c>
      <c r="P40" s="38" t="e">
        <f t="shared" si="17"/>
        <v>#DIV/0!</v>
      </c>
      <c r="R40" s="13">
        <f t="shared" si="0"/>
        <v>1</v>
      </c>
    </row>
    <row r="41" spans="1:18" s="8" customFormat="1" ht="45">
      <c r="A41" s="36" t="s">
        <v>176</v>
      </c>
      <c r="B41" s="35" t="s">
        <v>118</v>
      </c>
      <c r="C41" s="37">
        <f t="shared" si="51"/>
        <v>0</v>
      </c>
      <c r="D41" s="41">
        <v>0.4</v>
      </c>
      <c r="E41" s="37">
        <f t="shared" si="19"/>
        <v>0</v>
      </c>
      <c r="F41" s="41">
        <v>0.5</v>
      </c>
      <c r="G41" s="37">
        <f t="shared" si="20"/>
        <v>0</v>
      </c>
      <c r="H41" s="41">
        <v>0.1</v>
      </c>
      <c r="I41" s="37">
        <f t="shared" si="23"/>
        <v>0</v>
      </c>
      <c r="J41" s="41"/>
      <c r="K41" s="37">
        <f t="shared" si="52"/>
        <v>0</v>
      </c>
      <c r="L41" s="41"/>
      <c r="M41" s="37">
        <f t="shared" si="53"/>
        <v>0</v>
      </c>
      <c r="N41" s="41"/>
      <c r="O41" s="37">
        <f>ORÇAMENTO!I39</f>
        <v>0</v>
      </c>
      <c r="P41" s="38" t="e">
        <f t="shared" si="17"/>
        <v>#DIV/0!</v>
      </c>
      <c r="R41" s="13">
        <f t="shared" si="0"/>
        <v>1</v>
      </c>
    </row>
    <row r="42" spans="1:18" s="8" customFormat="1" ht="30">
      <c r="A42" s="36" t="s">
        <v>181</v>
      </c>
      <c r="B42" s="35" t="s">
        <v>119</v>
      </c>
      <c r="C42" s="37">
        <f t="shared" si="51"/>
        <v>0</v>
      </c>
      <c r="D42" s="41">
        <v>0.4</v>
      </c>
      <c r="E42" s="37">
        <f t="shared" si="19"/>
        <v>0</v>
      </c>
      <c r="F42" s="41">
        <v>0.5</v>
      </c>
      <c r="G42" s="37">
        <f t="shared" si="20"/>
        <v>0</v>
      </c>
      <c r="H42" s="41">
        <v>0.1</v>
      </c>
      <c r="I42" s="37">
        <f t="shared" si="23"/>
        <v>0</v>
      </c>
      <c r="J42" s="41"/>
      <c r="K42" s="37">
        <f t="shared" si="52"/>
        <v>0</v>
      </c>
      <c r="L42" s="41"/>
      <c r="M42" s="37">
        <f t="shared" si="53"/>
        <v>0</v>
      </c>
      <c r="N42" s="41"/>
      <c r="O42" s="37">
        <f>ORÇAMENTO!I40</f>
        <v>0</v>
      </c>
      <c r="P42" s="38" t="e">
        <f t="shared" si="17"/>
        <v>#DIV/0!</v>
      </c>
      <c r="R42" s="13">
        <f t="shared" si="0"/>
        <v>1</v>
      </c>
    </row>
    <row r="43" spans="1:18" s="8" customFormat="1" ht="15" customHeight="1">
      <c r="A43" s="36" t="s">
        <v>182</v>
      </c>
      <c r="B43" s="35" t="s">
        <v>72</v>
      </c>
      <c r="C43" s="37">
        <f t="shared" si="51"/>
        <v>0</v>
      </c>
      <c r="D43" s="41">
        <v>0.1</v>
      </c>
      <c r="E43" s="37">
        <f t="shared" si="19"/>
        <v>0</v>
      </c>
      <c r="F43" s="41">
        <v>0.5</v>
      </c>
      <c r="G43" s="37">
        <f t="shared" si="20"/>
        <v>0</v>
      </c>
      <c r="H43" s="41">
        <v>0.4</v>
      </c>
      <c r="I43" s="37">
        <f t="shared" si="23"/>
        <v>0</v>
      </c>
      <c r="J43" s="41"/>
      <c r="K43" s="37">
        <f t="shared" si="52"/>
        <v>0</v>
      </c>
      <c r="L43" s="41"/>
      <c r="M43" s="37">
        <f t="shared" si="53"/>
        <v>0</v>
      </c>
      <c r="N43" s="41"/>
      <c r="O43" s="37">
        <f>ORÇAMENTO!I41</f>
        <v>0</v>
      </c>
      <c r="P43" s="38" t="e">
        <f t="shared" si="17"/>
        <v>#DIV/0!</v>
      </c>
      <c r="R43" s="13">
        <f t="shared" si="0"/>
        <v>1</v>
      </c>
    </row>
    <row r="44" spans="1:18" s="24" customFormat="1" ht="45">
      <c r="A44" s="36" t="s">
        <v>183</v>
      </c>
      <c r="B44" s="35" t="s">
        <v>258</v>
      </c>
      <c r="C44" s="37">
        <f t="shared" ref="C44:C45" si="57">D44*O44</f>
        <v>0</v>
      </c>
      <c r="D44" s="41">
        <v>0.1</v>
      </c>
      <c r="E44" s="37">
        <f t="shared" si="19"/>
        <v>0</v>
      </c>
      <c r="F44" s="41">
        <v>0.5</v>
      </c>
      <c r="G44" s="37">
        <f t="shared" si="20"/>
        <v>0</v>
      </c>
      <c r="H44" s="41">
        <v>0.4</v>
      </c>
      <c r="I44" s="37">
        <f t="shared" si="23"/>
        <v>0</v>
      </c>
      <c r="J44" s="41"/>
      <c r="K44" s="37">
        <f t="shared" ref="K44:K45" si="58">L44*O44</f>
        <v>0</v>
      </c>
      <c r="L44" s="41"/>
      <c r="M44" s="37">
        <f t="shared" ref="M44:M45" si="59">N44*O44</f>
        <v>0</v>
      </c>
      <c r="N44" s="41"/>
      <c r="O44" s="37">
        <f>ORÇAMENTO!I42</f>
        <v>0</v>
      </c>
      <c r="P44" s="38" t="e">
        <f t="shared" si="17"/>
        <v>#DIV/0!</v>
      </c>
      <c r="R44" s="13">
        <f t="shared" si="0"/>
        <v>1</v>
      </c>
    </row>
    <row r="45" spans="1:18" s="24" customFormat="1" ht="45">
      <c r="A45" s="36" t="s">
        <v>184</v>
      </c>
      <c r="B45" s="35" t="s">
        <v>259</v>
      </c>
      <c r="C45" s="37">
        <f t="shared" si="57"/>
        <v>0</v>
      </c>
      <c r="D45" s="41">
        <v>0.1</v>
      </c>
      <c r="E45" s="37">
        <f t="shared" si="19"/>
        <v>0</v>
      </c>
      <c r="F45" s="41">
        <v>0.5</v>
      </c>
      <c r="G45" s="37">
        <f t="shared" si="20"/>
        <v>0</v>
      </c>
      <c r="H45" s="41">
        <v>0.4</v>
      </c>
      <c r="I45" s="37">
        <f t="shared" si="23"/>
        <v>0</v>
      </c>
      <c r="J45" s="41"/>
      <c r="K45" s="37">
        <f t="shared" si="58"/>
        <v>0</v>
      </c>
      <c r="L45" s="41"/>
      <c r="M45" s="37">
        <f t="shared" si="59"/>
        <v>0</v>
      </c>
      <c r="N45" s="41"/>
      <c r="O45" s="37">
        <f>ORÇAMENTO!I43</f>
        <v>0</v>
      </c>
      <c r="P45" s="38" t="e">
        <f t="shared" si="17"/>
        <v>#DIV/0!</v>
      </c>
      <c r="R45" s="13">
        <f t="shared" si="0"/>
        <v>1</v>
      </c>
    </row>
    <row r="46" spans="1:18" s="8" customFormat="1" ht="60" customHeight="1">
      <c r="A46" s="36" t="s">
        <v>185</v>
      </c>
      <c r="B46" s="35" t="s">
        <v>260</v>
      </c>
      <c r="C46" s="37">
        <f t="shared" si="51"/>
        <v>0</v>
      </c>
      <c r="D46" s="41">
        <v>0.1</v>
      </c>
      <c r="E46" s="37">
        <f t="shared" si="19"/>
        <v>0</v>
      </c>
      <c r="F46" s="41">
        <v>0.5</v>
      </c>
      <c r="G46" s="37">
        <f t="shared" si="20"/>
        <v>0</v>
      </c>
      <c r="H46" s="41">
        <v>0.4</v>
      </c>
      <c r="I46" s="37">
        <f t="shared" si="23"/>
        <v>0</v>
      </c>
      <c r="J46" s="41"/>
      <c r="K46" s="37">
        <f t="shared" si="52"/>
        <v>0</v>
      </c>
      <c r="L46" s="41"/>
      <c r="M46" s="37">
        <f t="shared" si="53"/>
        <v>0</v>
      </c>
      <c r="N46" s="41"/>
      <c r="O46" s="37">
        <f>ORÇAMENTO!I44</f>
        <v>0</v>
      </c>
      <c r="P46" s="38" t="e">
        <f t="shared" si="17"/>
        <v>#DIV/0!</v>
      </c>
      <c r="R46" s="13">
        <f t="shared" si="0"/>
        <v>1</v>
      </c>
    </row>
    <row r="47" spans="1:18" s="39" customFormat="1" ht="60" customHeight="1">
      <c r="A47" s="36" t="s">
        <v>186</v>
      </c>
      <c r="B47" s="35" t="s">
        <v>261</v>
      </c>
      <c r="C47" s="37">
        <f t="shared" ref="C47:C49" si="60">D47*O47</f>
        <v>0</v>
      </c>
      <c r="D47" s="41"/>
      <c r="E47" s="37">
        <f t="shared" ref="E47:E49" si="61">F47*O47</f>
        <v>0</v>
      </c>
      <c r="F47" s="41">
        <v>1</v>
      </c>
      <c r="G47" s="37">
        <f t="shared" ref="G47:G49" si="62">H47*O47</f>
        <v>0</v>
      </c>
      <c r="H47" s="41"/>
      <c r="I47" s="37">
        <f t="shared" ref="I47:I49" si="63">J47*O47</f>
        <v>0</v>
      </c>
      <c r="J47" s="41"/>
      <c r="K47" s="37">
        <f t="shared" ref="K47:K49" si="64">L47*O47</f>
        <v>0</v>
      </c>
      <c r="L47" s="41"/>
      <c r="M47" s="37">
        <f t="shared" ref="M47:M49" si="65">N47*O47</f>
        <v>0</v>
      </c>
      <c r="N47" s="41"/>
      <c r="O47" s="37">
        <f>ORÇAMENTO!I45</f>
        <v>0</v>
      </c>
      <c r="P47" s="38" t="e">
        <f t="shared" si="17"/>
        <v>#DIV/0!</v>
      </c>
      <c r="R47" s="40">
        <f t="shared" si="0"/>
        <v>1</v>
      </c>
    </row>
    <row r="48" spans="1:18" s="39" customFormat="1" ht="60" customHeight="1">
      <c r="A48" s="36" t="s">
        <v>187</v>
      </c>
      <c r="B48" s="35" t="s">
        <v>262</v>
      </c>
      <c r="C48" s="37">
        <f t="shared" si="60"/>
        <v>0</v>
      </c>
      <c r="D48" s="41">
        <v>0.1</v>
      </c>
      <c r="E48" s="37">
        <f t="shared" si="61"/>
        <v>0</v>
      </c>
      <c r="F48" s="41">
        <v>0.5</v>
      </c>
      <c r="G48" s="37">
        <f t="shared" si="62"/>
        <v>0</v>
      </c>
      <c r="H48" s="41">
        <v>0.4</v>
      </c>
      <c r="I48" s="37">
        <f t="shared" si="63"/>
        <v>0</v>
      </c>
      <c r="J48" s="41"/>
      <c r="K48" s="37">
        <f t="shared" si="64"/>
        <v>0</v>
      </c>
      <c r="L48" s="41"/>
      <c r="M48" s="37">
        <f t="shared" si="65"/>
        <v>0</v>
      </c>
      <c r="N48" s="41"/>
      <c r="O48" s="37">
        <f>ORÇAMENTO!I46</f>
        <v>0</v>
      </c>
      <c r="P48" s="38" t="e">
        <f t="shared" si="17"/>
        <v>#DIV/0!</v>
      </c>
      <c r="R48" s="40">
        <f t="shared" si="0"/>
        <v>1</v>
      </c>
    </row>
    <row r="49" spans="1:18" s="39" customFormat="1" ht="60" customHeight="1">
      <c r="A49" s="36" t="s">
        <v>188</v>
      </c>
      <c r="B49" s="35" t="s">
        <v>263</v>
      </c>
      <c r="C49" s="37">
        <f t="shared" si="60"/>
        <v>0</v>
      </c>
      <c r="D49" s="41"/>
      <c r="E49" s="37">
        <f t="shared" si="61"/>
        <v>0</v>
      </c>
      <c r="F49" s="41">
        <v>1</v>
      </c>
      <c r="G49" s="37">
        <f t="shared" si="62"/>
        <v>0</v>
      </c>
      <c r="H49" s="41"/>
      <c r="I49" s="37">
        <f t="shared" si="63"/>
        <v>0</v>
      </c>
      <c r="J49" s="41"/>
      <c r="K49" s="37">
        <f t="shared" si="64"/>
        <v>0</v>
      </c>
      <c r="L49" s="41"/>
      <c r="M49" s="37">
        <f t="shared" si="65"/>
        <v>0</v>
      </c>
      <c r="N49" s="41"/>
      <c r="O49" s="37">
        <f>ORÇAMENTO!I47</f>
        <v>0</v>
      </c>
      <c r="P49" s="38" t="e">
        <f t="shared" si="17"/>
        <v>#DIV/0!</v>
      </c>
      <c r="R49" s="40">
        <f t="shared" si="0"/>
        <v>1</v>
      </c>
    </row>
    <row r="50" spans="1:18" s="24" customFormat="1" ht="30" customHeight="1">
      <c r="A50" s="36" t="s">
        <v>189</v>
      </c>
      <c r="B50" s="35" t="s">
        <v>120</v>
      </c>
      <c r="C50" s="37">
        <f t="shared" ref="C50:C51" si="66">D50*O50</f>
        <v>0</v>
      </c>
      <c r="D50" s="41">
        <v>0.1</v>
      </c>
      <c r="E50" s="37">
        <f t="shared" si="19"/>
        <v>0</v>
      </c>
      <c r="F50" s="41">
        <v>0.5</v>
      </c>
      <c r="G50" s="37">
        <f t="shared" si="20"/>
        <v>0</v>
      </c>
      <c r="H50" s="41">
        <v>0.4</v>
      </c>
      <c r="I50" s="37">
        <f t="shared" si="23"/>
        <v>0</v>
      </c>
      <c r="J50" s="41"/>
      <c r="K50" s="37">
        <f t="shared" ref="K50:K51" si="67">L50*O50</f>
        <v>0</v>
      </c>
      <c r="L50" s="41"/>
      <c r="M50" s="37">
        <f t="shared" ref="M50:M51" si="68">N50*O50</f>
        <v>0</v>
      </c>
      <c r="N50" s="41"/>
      <c r="O50" s="37">
        <f>ORÇAMENTO!I48</f>
        <v>0</v>
      </c>
      <c r="P50" s="38" t="e">
        <f t="shared" si="17"/>
        <v>#DIV/0!</v>
      </c>
      <c r="R50" s="13">
        <f t="shared" si="0"/>
        <v>1</v>
      </c>
    </row>
    <row r="51" spans="1:18" s="24" customFormat="1">
      <c r="A51" s="36" t="s">
        <v>190</v>
      </c>
      <c r="B51" s="35" t="s">
        <v>121</v>
      </c>
      <c r="C51" s="37">
        <f t="shared" si="66"/>
        <v>0</v>
      </c>
      <c r="D51" s="41">
        <v>0.1</v>
      </c>
      <c r="E51" s="37">
        <f t="shared" si="19"/>
        <v>0</v>
      </c>
      <c r="F51" s="41">
        <v>0.5</v>
      </c>
      <c r="G51" s="37">
        <f t="shared" si="20"/>
        <v>0</v>
      </c>
      <c r="H51" s="41">
        <v>0.4</v>
      </c>
      <c r="I51" s="37">
        <f t="shared" si="23"/>
        <v>0</v>
      </c>
      <c r="J51" s="41"/>
      <c r="K51" s="37">
        <f t="shared" si="67"/>
        <v>0</v>
      </c>
      <c r="L51" s="41"/>
      <c r="M51" s="37">
        <f t="shared" si="68"/>
        <v>0</v>
      </c>
      <c r="N51" s="41"/>
      <c r="O51" s="37">
        <f>ORÇAMENTO!I49</f>
        <v>0</v>
      </c>
      <c r="P51" s="38" t="e">
        <f t="shared" si="17"/>
        <v>#DIV/0!</v>
      </c>
      <c r="R51" s="13">
        <f t="shared" si="0"/>
        <v>1</v>
      </c>
    </row>
    <row r="52" spans="1:18" s="24" customFormat="1" ht="30" customHeight="1">
      <c r="A52" s="36" t="s">
        <v>191</v>
      </c>
      <c r="B52" s="35" t="s">
        <v>235</v>
      </c>
      <c r="C52" s="37">
        <f>D52*O52</f>
        <v>0</v>
      </c>
      <c r="D52" s="41">
        <v>0.1</v>
      </c>
      <c r="E52" s="37">
        <f t="shared" ref="E52:E57" si="69">F52*O52</f>
        <v>0</v>
      </c>
      <c r="F52" s="41">
        <v>0.5</v>
      </c>
      <c r="G52" s="37">
        <f t="shared" ref="G52:G57" si="70">H52*O52</f>
        <v>0</v>
      </c>
      <c r="H52" s="41">
        <v>0.4</v>
      </c>
      <c r="I52" s="37">
        <f t="shared" ref="I52:I57" si="71">J52*O52</f>
        <v>0</v>
      </c>
      <c r="J52" s="41"/>
      <c r="K52" s="37">
        <f>L52*O52</f>
        <v>0</v>
      </c>
      <c r="L52" s="41"/>
      <c r="M52" s="37">
        <f>N52*O52</f>
        <v>0</v>
      </c>
      <c r="N52" s="41"/>
      <c r="O52" s="37">
        <f>ORÇAMENTO!I50</f>
        <v>0</v>
      </c>
      <c r="P52" s="38" t="e">
        <f t="shared" si="17"/>
        <v>#DIV/0!</v>
      </c>
      <c r="R52" s="13">
        <f>D52+F52+H52+J52+L52+N52</f>
        <v>1</v>
      </c>
    </row>
    <row r="53" spans="1:18" s="8" customFormat="1" ht="45">
      <c r="A53" s="36" t="s">
        <v>192</v>
      </c>
      <c r="B53" s="35" t="s">
        <v>73</v>
      </c>
      <c r="C53" s="37">
        <f>D53*O53</f>
        <v>0</v>
      </c>
      <c r="D53" s="41">
        <v>0.1</v>
      </c>
      <c r="E53" s="37">
        <f t="shared" si="69"/>
        <v>0</v>
      </c>
      <c r="F53" s="41">
        <v>0.5</v>
      </c>
      <c r="G53" s="37">
        <f t="shared" si="70"/>
        <v>0</v>
      </c>
      <c r="H53" s="41">
        <v>0.4</v>
      </c>
      <c r="I53" s="37">
        <f t="shared" si="71"/>
        <v>0</v>
      </c>
      <c r="J53" s="41"/>
      <c r="K53" s="37">
        <f>L53*O53</f>
        <v>0</v>
      </c>
      <c r="L53" s="41"/>
      <c r="M53" s="37">
        <f>N53*O53</f>
        <v>0</v>
      </c>
      <c r="N53" s="41"/>
      <c r="O53" s="37">
        <f>ORÇAMENTO!I51</f>
        <v>0</v>
      </c>
      <c r="P53" s="38" t="e">
        <f t="shared" si="17"/>
        <v>#DIV/0!</v>
      </c>
      <c r="R53" s="13">
        <f>D53+F53+H53+J53+L53+N53</f>
        <v>1</v>
      </c>
    </row>
    <row r="54" spans="1:18" s="8" customFormat="1">
      <c r="A54" s="36" t="s">
        <v>193</v>
      </c>
      <c r="B54" s="35" t="s">
        <v>235</v>
      </c>
      <c r="C54" s="37">
        <f>D54*O54</f>
        <v>0</v>
      </c>
      <c r="D54" s="41">
        <v>0.1</v>
      </c>
      <c r="E54" s="37">
        <f t="shared" si="69"/>
        <v>0</v>
      </c>
      <c r="F54" s="41">
        <v>0.5</v>
      </c>
      <c r="G54" s="37">
        <f t="shared" si="70"/>
        <v>0</v>
      </c>
      <c r="H54" s="41">
        <v>0.4</v>
      </c>
      <c r="I54" s="37">
        <f t="shared" si="71"/>
        <v>0</v>
      </c>
      <c r="J54" s="41"/>
      <c r="K54" s="37">
        <f>L54*O54</f>
        <v>0</v>
      </c>
      <c r="L54" s="41"/>
      <c r="M54" s="37">
        <f>N54*O54</f>
        <v>0</v>
      </c>
      <c r="N54" s="41"/>
      <c r="O54" s="37">
        <f>ORÇAMENTO!I52</f>
        <v>0</v>
      </c>
      <c r="P54" s="38" t="e">
        <f t="shared" si="17"/>
        <v>#DIV/0!</v>
      </c>
      <c r="R54" s="13">
        <f>D54+F54+H54+J54+L54+N54</f>
        <v>1</v>
      </c>
    </row>
    <row r="55" spans="1:18" s="8" customFormat="1" ht="30">
      <c r="A55" s="32" t="s">
        <v>194</v>
      </c>
      <c r="B55" s="78" t="s">
        <v>74</v>
      </c>
      <c r="C55" s="26">
        <f>D55*O55</f>
        <v>0</v>
      </c>
      <c r="D55" s="79">
        <v>0.1</v>
      </c>
      <c r="E55" s="26">
        <f t="shared" si="69"/>
        <v>0</v>
      </c>
      <c r="F55" s="79">
        <v>0.5</v>
      </c>
      <c r="G55" s="26">
        <f t="shared" si="70"/>
        <v>0</v>
      </c>
      <c r="H55" s="79">
        <v>0.4</v>
      </c>
      <c r="I55" s="26">
        <f t="shared" si="71"/>
        <v>0</v>
      </c>
      <c r="J55" s="79"/>
      <c r="K55" s="26">
        <f>L55*O55</f>
        <v>0</v>
      </c>
      <c r="L55" s="79"/>
      <c r="M55" s="26">
        <f>N55*O55</f>
        <v>0</v>
      </c>
      <c r="N55" s="79"/>
      <c r="O55" s="26">
        <f>ORÇAMENTO!I53</f>
        <v>0</v>
      </c>
      <c r="P55" s="33" t="e">
        <f t="shared" si="17"/>
        <v>#DIV/0!</v>
      </c>
      <c r="R55" s="13">
        <f>D55+F55+H55+J55+L55+N55</f>
        <v>1</v>
      </c>
    </row>
    <row r="56" spans="1:18" s="8" customFormat="1" ht="15" customHeight="1">
      <c r="A56" s="36" t="s">
        <v>195</v>
      </c>
      <c r="B56" s="35" t="s">
        <v>124</v>
      </c>
      <c r="C56" s="37">
        <f t="shared" si="51"/>
        <v>0</v>
      </c>
      <c r="D56" s="41"/>
      <c r="E56" s="37">
        <f t="shared" si="69"/>
        <v>0</v>
      </c>
      <c r="F56" s="41">
        <v>0.5</v>
      </c>
      <c r="G56" s="37">
        <f t="shared" si="70"/>
        <v>0</v>
      </c>
      <c r="H56" s="41">
        <v>0.5</v>
      </c>
      <c r="I56" s="37">
        <f t="shared" si="71"/>
        <v>0</v>
      </c>
      <c r="J56" s="41"/>
      <c r="K56" s="37">
        <f t="shared" si="52"/>
        <v>0</v>
      </c>
      <c r="L56" s="41"/>
      <c r="M56" s="37">
        <f t="shared" si="53"/>
        <v>0</v>
      </c>
      <c r="N56" s="41"/>
      <c r="O56" s="37">
        <f>ORÇAMENTO!I54</f>
        <v>0</v>
      </c>
      <c r="P56" s="38" t="e">
        <f t="shared" si="17"/>
        <v>#DIV/0!</v>
      </c>
      <c r="R56" s="13">
        <f t="shared" si="0"/>
        <v>1</v>
      </c>
    </row>
    <row r="57" spans="1:18" s="8" customFormat="1" ht="15" customHeight="1">
      <c r="A57" s="36" t="s">
        <v>233</v>
      </c>
      <c r="B57" s="35" t="s">
        <v>122</v>
      </c>
      <c r="C57" s="37">
        <f t="shared" si="51"/>
        <v>0</v>
      </c>
      <c r="D57" s="41"/>
      <c r="E57" s="37">
        <f t="shared" si="69"/>
        <v>0</v>
      </c>
      <c r="F57" s="41">
        <v>0.5</v>
      </c>
      <c r="G57" s="37">
        <f t="shared" si="70"/>
        <v>0</v>
      </c>
      <c r="H57" s="41">
        <v>0.5</v>
      </c>
      <c r="I57" s="37">
        <f t="shared" si="71"/>
        <v>0</v>
      </c>
      <c r="J57" s="41"/>
      <c r="K57" s="37">
        <f t="shared" si="52"/>
        <v>0</v>
      </c>
      <c r="L57" s="41"/>
      <c r="M57" s="37">
        <f t="shared" si="53"/>
        <v>0</v>
      </c>
      <c r="N57" s="41"/>
      <c r="O57" s="37">
        <f>ORÇAMENTO!I55</f>
        <v>0</v>
      </c>
      <c r="P57" s="38" t="e">
        <f t="shared" si="17"/>
        <v>#DIV/0!</v>
      </c>
      <c r="R57" s="13">
        <f t="shared" si="0"/>
        <v>1</v>
      </c>
    </row>
    <row r="58" spans="1:18" s="24" customFormat="1" ht="15" customHeight="1">
      <c r="A58" s="36" t="s">
        <v>243</v>
      </c>
      <c r="B58" s="35" t="s">
        <v>125</v>
      </c>
      <c r="C58" s="37">
        <f t="shared" ref="C58" si="72">D58*O58</f>
        <v>0</v>
      </c>
      <c r="D58" s="41">
        <v>1</v>
      </c>
      <c r="E58" s="37">
        <f t="shared" ref="E58:E64" si="73">F58*O58</f>
        <v>0</v>
      </c>
      <c r="F58" s="41"/>
      <c r="G58" s="37">
        <f t="shared" ref="G58:G64" si="74">H58*O58</f>
        <v>0</v>
      </c>
      <c r="H58" s="41"/>
      <c r="I58" s="37">
        <f t="shared" ref="I58:I64" si="75">J58*O58</f>
        <v>0</v>
      </c>
      <c r="J58" s="41"/>
      <c r="K58" s="37">
        <f t="shared" ref="K58" si="76">L58*O58</f>
        <v>0</v>
      </c>
      <c r="L58" s="41"/>
      <c r="M58" s="37">
        <f t="shared" ref="M58" si="77">N58*O58</f>
        <v>0</v>
      </c>
      <c r="N58" s="41"/>
      <c r="O58" s="37">
        <f>ORÇAMENTO!I56</f>
        <v>0</v>
      </c>
      <c r="P58" s="38" t="e">
        <f t="shared" si="17"/>
        <v>#DIV/0!</v>
      </c>
      <c r="R58" s="13">
        <f t="shared" si="0"/>
        <v>1</v>
      </c>
    </row>
    <row r="59" spans="1:18" s="8" customFormat="1" ht="15" customHeight="1">
      <c r="A59" s="36" t="s">
        <v>252</v>
      </c>
      <c r="B59" s="35" t="s">
        <v>123</v>
      </c>
      <c r="C59" s="37">
        <f t="shared" si="51"/>
        <v>0</v>
      </c>
      <c r="D59" s="41"/>
      <c r="E59" s="37">
        <f t="shared" si="73"/>
        <v>0</v>
      </c>
      <c r="F59" s="41">
        <v>0.5</v>
      </c>
      <c r="G59" s="37">
        <f t="shared" si="74"/>
        <v>0</v>
      </c>
      <c r="H59" s="41">
        <v>0.5</v>
      </c>
      <c r="I59" s="37">
        <f t="shared" si="75"/>
        <v>0</v>
      </c>
      <c r="J59" s="41"/>
      <c r="K59" s="37">
        <f t="shared" si="52"/>
        <v>0</v>
      </c>
      <c r="L59" s="41"/>
      <c r="M59" s="37">
        <f t="shared" si="53"/>
        <v>0</v>
      </c>
      <c r="N59" s="41"/>
      <c r="O59" s="37">
        <f>ORÇAMENTO!I57</f>
        <v>0</v>
      </c>
      <c r="P59" s="38" t="e">
        <f t="shared" si="17"/>
        <v>#DIV/0!</v>
      </c>
      <c r="R59" s="13">
        <f t="shared" si="0"/>
        <v>1</v>
      </c>
    </row>
    <row r="60" spans="1:18" s="8" customFormat="1" ht="15" customHeight="1">
      <c r="A60" s="36" t="s">
        <v>253</v>
      </c>
      <c r="B60" s="35" t="s">
        <v>80</v>
      </c>
      <c r="C60" s="37">
        <f t="shared" si="51"/>
        <v>0</v>
      </c>
      <c r="D60" s="41"/>
      <c r="E60" s="37">
        <f t="shared" si="73"/>
        <v>0</v>
      </c>
      <c r="F60" s="41"/>
      <c r="G60" s="37">
        <f t="shared" si="74"/>
        <v>0</v>
      </c>
      <c r="H60" s="41"/>
      <c r="I60" s="37">
        <f t="shared" si="75"/>
        <v>0</v>
      </c>
      <c r="J60" s="41"/>
      <c r="K60" s="37">
        <f t="shared" si="52"/>
        <v>0</v>
      </c>
      <c r="L60" s="41"/>
      <c r="M60" s="37">
        <f t="shared" si="53"/>
        <v>0</v>
      </c>
      <c r="N60" s="41">
        <v>1</v>
      </c>
      <c r="O60" s="37">
        <f>ORÇAMENTO!I58</f>
        <v>0</v>
      </c>
      <c r="P60" s="38" t="e">
        <f t="shared" si="17"/>
        <v>#DIV/0!</v>
      </c>
      <c r="R60" s="13">
        <f t="shared" si="0"/>
        <v>1</v>
      </c>
    </row>
    <row r="61" spans="1:18" s="8" customFormat="1" ht="30">
      <c r="A61" s="36" t="s">
        <v>254</v>
      </c>
      <c r="B61" s="35" t="s">
        <v>75</v>
      </c>
      <c r="C61" s="37">
        <f t="shared" si="51"/>
        <v>0</v>
      </c>
      <c r="D61" s="41"/>
      <c r="E61" s="37">
        <f t="shared" si="73"/>
        <v>0</v>
      </c>
      <c r="F61" s="41">
        <v>0.5</v>
      </c>
      <c r="G61" s="37">
        <f t="shared" si="74"/>
        <v>0</v>
      </c>
      <c r="H61" s="41">
        <v>0.5</v>
      </c>
      <c r="I61" s="37">
        <f t="shared" si="75"/>
        <v>0</v>
      </c>
      <c r="J61" s="41"/>
      <c r="K61" s="37">
        <f t="shared" si="52"/>
        <v>0</v>
      </c>
      <c r="L61" s="41"/>
      <c r="M61" s="37">
        <f t="shared" si="53"/>
        <v>0</v>
      </c>
      <c r="N61" s="41"/>
      <c r="O61" s="37">
        <f>ORÇAMENTO!I59</f>
        <v>0</v>
      </c>
      <c r="P61" s="38" t="e">
        <f t="shared" si="17"/>
        <v>#DIV/0!</v>
      </c>
      <c r="R61" s="13">
        <f t="shared" si="0"/>
        <v>1</v>
      </c>
    </row>
    <row r="62" spans="1:18" s="8" customFormat="1" ht="15" customHeight="1">
      <c r="A62" s="36" t="s">
        <v>255</v>
      </c>
      <c r="B62" s="35" t="s">
        <v>76</v>
      </c>
      <c r="C62" s="37">
        <f t="shared" si="51"/>
        <v>0</v>
      </c>
      <c r="D62" s="41"/>
      <c r="E62" s="37">
        <f t="shared" si="73"/>
        <v>0</v>
      </c>
      <c r="F62" s="41">
        <v>0.5</v>
      </c>
      <c r="G62" s="37">
        <f t="shared" si="74"/>
        <v>0</v>
      </c>
      <c r="H62" s="41">
        <v>0.5</v>
      </c>
      <c r="I62" s="37">
        <f t="shared" si="75"/>
        <v>0</v>
      </c>
      <c r="J62" s="41"/>
      <c r="K62" s="37">
        <f t="shared" si="52"/>
        <v>0</v>
      </c>
      <c r="L62" s="41"/>
      <c r="M62" s="37">
        <f t="shared" si="53"/>
        <v>0</v>
      </c>
      <c r="N62" s="41"/>
      <c r="O62" s="37">
        <f>ORÇAMENTO!I60</f>
        <v>0</v>
      </c>
      <c r="P62" s="38" t="e">
        <f t="shared" si="17"/>
        <v>#DIV/0!</v>
      </c>
      <c r="R62" s="13">
        <f t="shared" si="0"/>
        <v>1</v>
      </c>
    </row>
    <row r="63" spans="1:18" s="39" customFormat="1" ht="15" customHeight="1">
      <c r="A63" s="36" t="s">
        <v>256</v>
      </c>
      <c r="B63" s="35" t="s">
        <v>271</v>
      </c>
      <c r="C63" s="37">
        <f t="shared" ref="C63" si="78">D63*O63</f>
        <v>0</v>
      </c>
      <c r="D63" s="41"/>
      <c r="E63" s="37">
        <f t="shared" ref="E63" si="79">F63*O63</f>
        <v>0</v>
      </c>
      <c r="F63" s="41"/>
      <c r="G63" s="37">
        <f t="shared" ref="G63" si="80">H63*O63</f>
        <v>0</v>
      </c>
      <c r="H63" s="41"/>
      <c r="I63" s="37">
        <f t="shared" ref="I63" si="81">J63*O63</f>
        <v>0</v>
      </c>
      <c r="J63" s="41">
        <v>1</v>
      </c>
      <c r="K63" s="37">
        <f t="shared" ref="K63" si="82">L63*O63</f>
        <v>0</v>
      </c>
      <c r="L63" s="41"/>
      <c r="M63" s="37">
        <f t="shared" ref="M63" si="83">N63*O63</f>
        <v>0</v>
      </c>
      <c r="N63" s="41"/>
      <c r="O63" s="37">
        <f>ORÇAMENTO!I61</f>
        <v>0</v>
      </c>
      <c r="P63" s="38" t="e">
        <f t="shared" si="17"/>
        <v>#DIV/0!</v>
      </c>
      <c r="R63" s="40"/>
    </row>
    <row r="64" spans="1:18" s="8" customFormat="1" ht="15" customHeight="1">
      <c r="A64" s="36" t="s">
        <v>257</v>
      </c>
      <c r="B64" s="35" t="s">
        <v>44</v>
      </c>
      <c r="C64" s="37">
        <f t="shared" si="24"/>
        <v>0</v>
      </c>
      <c r="D64" s="41"/>
      <c r="E64" s="37">
        <f t="shared" si="73"/>
        <v>0</v>
      </c>
      <c r="F64" s="41">
        <v>0.5</v>
      </c>
      <c r="G64" s="37">
        <f t="shared" si="74"/>
        <v>0</v>
      </c>
      <c r="H64" s="41">
        <v>0.3</v>
      </c>
      <c r="I64" s="37">
        <f t="shared" si="75"/>
        <v>0</v>
      </c>
      <c r="J64" s="41">
        <v>0.2</v>
      </c>
      <c r="K64" s="37">
        <f t="shared" si="25"/>
        <v>0</v>
      </c>
      <c r="L64" s="41"/>
      <c r="M64" s="37">
        <f t="shared" si="26"/>
        <v>0</v>
      </c>
      <c r="N64" s="41"/>
      <c r="O64" s="37">
        <f>ORÇAMENTO!I62</f>
        <v>0</v>
      </c>
      <c r="P64" s="38" t="e">
        <f t="shared" si="17"/>
        <v>#DIV/0!</v>
      </c>
      <c r="R64" s="13">
        <f t="shared" si="0"/>
        <v>1</v>
      </c>
    </row>
    <row r="65" spans="1:18" s="24" customFormat="1" ht="15" customHeight="1" thickBot="1">
      <c r="A65" s="9"/>
      <c r="B65" s="30"/>
      <c r="C65" s="15"/>
      <c r="D65" s="31"/>
      <c r="E65" s="15"/>
      <c r="F65" s="31"/>
      <c r="G65" s="15"/>
      <c r="H65" s="31"/>
      <c r="I65" s="15"/>
      <c r="J65" s="31"/>
      <c r="K65" s="15"/>
      <c r="L65" s="31"/>
      <c r="M65" s="15"/>
      <c r="N65" s="31"/>
      <c r="O65" s="15"/>
      <c r="P65" s="16"/>
      <c r="R65" s="13"/>
    </row>
    <row r="66" spans="1:18" s="155" customFormat="1" ht="15" customHeight="1">
      <c r="A66" s="150">
        <v>4</v>
      </c>
      <c r="B66" s="151" t="s">
        <v>50</v>
      </c>
      <c r="C66" s="152">
        <f>SUM(C67:C81)</f>
        <v>0</v>
      </c>
      <c r="D66" s="153" t="e">
        <f>C66/$O$66</f>
        <v>#DIV/0!</v>
      </c>
      <c r="E66" s="152">
        <f>SUM(E67:E81)</f>
        <v>0</v>
      </c>
      <c r="F66" s="153" t="e">
        <f>E66/$O$66</f>
        <v>#DIV/0!</v>
      </c>
      <c r="G66" s="152">
        <f>SUM(G67:G81)</f>
        <v>0</v>
      </c>
      <c r="H66" s="153" t="e">
        <f>G66/$O$66</f>
        <v>#DIV/0!</v>
      </c>
      <c r="I66" s="152">
        <f>SUM(I67:I81)</f>
        <v>0</v>
      </c>
      <c r="J66" s="153" t="e">
        <f>I66/$O$66</f>
        <v>#DIV/0!</v>
      </c>
      <c r="K66" s="152">
        <f>SUM(K67:K81)</f>
        <v>0</v>
      </c>
      <c r="L66" s="153" t="e">
        <f>K66/$O$66</f>
        <v>#DIV/0!</v>
      </c>
      <c r="M66" s="152">
        <f>SUM(M67:M81)</f>
        <v>0</v>
      </c>
      <c r="N66" s="153" t="e">
        <f>M66/$O$66</f>
        <v>#DIV/0!</v>
      </c>
      <c r="O66" s="152">
        <f>SUM(O67:O81)</f>
        <v>0</v>
      </c>
      <c r="P66" s="154" t="e">
        <f t="shared" ref="P66:P81" si="84">O66/$O$134</f>
        <v>#DIV/0!</v>
      </c>
      <c r="R66" s="156" t="e">
        <f t="shared" ref="R66:R109" si="85">D66+F66+H66+J66+L66+N66</f>
        <v>#DIV/0!</v>
      </c>
    </row>
    <row r="67" spans="1:18" s="8" customFormat="1">
      <c r="A67" s="22" t="s">
        <v>96</v>
      </c>
      <c r="B67" s="7" t="s">
        <v>55</v>
      </c>
      <c r="C67" s="23">
        <f>D67*O67</f>
        <v>0</v>
      </c>
      <c r="D67" s="14"/>
      <c r="E67" s="23">
        <f>F67*O67</f>
        <v>0</v>
      </c>
      <c r="F67" s="14"/>
      <c r="G67" s="23">
        <f>H67*O67</f>
        <v>0</v>
      </c>
      <c r="H67" s="14">
        <v>1</v>
      </c>
      <c r="I67" s="23">
        <f>J67*O67</f>
        <v>0</v>
      </c>
      <c r="J67" s="14"/>
      <c r="K67" s="23">
        <f>L67*O67</f>
        <v>0</v>
      </c>
      <c r="L67" s="14"/>
      <c r="M67" s="23">
        <f>N67*O67</f>
        <v>0</v>
      </c>
      <c r="N67" s="14"/>
      <c r="O67" s="23">
        <f>ORÇAMENTO!I65</f>
        <v>0</v>
      </c>
      <c r="P67" s="21" t="e">
        <f t="shared" si="84"/>
        <v>#DIV/0!</v>
      </c>
      <c r="R67" s="13">
        <f t="shared" si="85"/>
        <v>1</v>
      </c>
    </row>
    <row r="68" spans="1:18" s="8" customFormat="1" ht="30">
      <c r="A68" s="22" t="s">
        <v>97</v>
      </c>
      <c r="B68" s="20" t="s">
        <v>126</v>
      </c>
      <c r="C68" s="23">
        <f>D68*O68</f>
        <v>0</v>
      </c>
      <c r="D68" s="14"/>
      <c r="E68" s="23">
        <f t="shared" ref="E68:E81" si="86">F68*O68</f>
        <v>0</v>
      </c>
      <c r="F68" s="14"/>
      <c r="G68" s="23">
        <f t="shared" ref="G68:G81" si="87">H68*O68</f>
        <v>0</v>
      </c>
      <c r="H68" s="14"/>
      <c r="I68" s="23">
        <f t="shared" ref="I68:I81" si="88">J68*O68</f>
        <v>0</v>
      </c>
      <c r="J68" s="14">
        <v>0.5</v>
      </c>
      <c r="K68" s="23">
        <f>L68*O68</f>
        <v>0</v>
      </c>
      <c r="L68" s="14">
        <v>0.5</v>
      </c>
      <c r="M68" s="23">
        <f>N68*O68</f>
        <v>0</v>
      </c>
      <c r="N68" s="14"/>
      <c r="O68" s="23">
        <f>ORÇAMENTO!I66</f>
        <v>0</v>
      </c>
      <c r="P68" s="21" t="e">
        <f t="shared" si="84"/>
        <v>#DIV/0!</v>
      </c>
      <c r="R68" s="13">
        <f t="shared" si="85"/>
        <v>1</v>
      </c>
    </row>
    <row r="69" spans="1:18" s="24" customFormat="1" ht="30">
      <c r="A69" s="22" t="s">
        <v>98</v>
      </c>
      <c r="B69" s="20" t="s">
        <v>158</v>
      </c>
      <c r="C69" s="23">
        <f>D69*O69</f>
        <v>0</v>
      </c>
      <c r="D69" s="14"/>
      <c r="E69" s="23">
        <f t="shared" si="86"/>
        <v>0</v>
      </c>
      <c r="F69" s="14"/>
      <c r="G69" s="23">
        <f t="shared" si="87"/>
        <v>0</v>
      </c>
      <c r="H69" s="14">
        <v>0.4</v>
      </c>
      <c r="I69" s="23">
        <f t="shared" si="88"/>
        <v>0</v>
      </c>
      <c r="J69" s="14">
        <v>0.6</v>
      </c>
      <c r="K69" s="23">
        <f>L69*O69</f>
        <v>0</v>
      </c>
      <c r="L69" s="14"/>
      <c r="M69" s="23">
        <f>N69*O69</f>
        <v>0</v>
      </c>
      <c r="N69" s="14"/>
      <c r="O69" s="23">
        <f>ORÇAMENTO!I67</f>
        <v>0</v>
      </c>
      <c r="P69" s="21" t="e">
        <f t="shared" si="84"/>
        <v>#DIV/0!</v>
      </c>
      <c r="R69" s="13">
        <f t="shared" si="85"/>
        <v>1</v>
      </c>
    </row>
    <row r="70" spans="1:18" s="8" customFormat="1" ht="30">
      <c r="A70" s="22" t="s">
        <v>99</v>
      </c>
      <c r="B70" s="20" t="s">
        <v>237</v>
      </c>
      <c r="C70" s="23">
        <f>D70*O70</f>
        <v>0</v>
      </c>
      <c r="D70" s="14"/>
      <c r="E70" s="23">
        <f t="shared" si="86"/>
        <v>0</v>
      </c>
      <c r="F70" s="14"/>
      <c r="G70" s="23">
        <f t="shared" si="87"/>
        <v>0</v>
      </c>
      <c r="H70" s="14">
        <v>0.4</v>
      </c>
      <c r="I70" s="23">
        <f t="shared" si="88"/>
        <v>0</v>
      </c>
      <c r="J70" s="14">
        <v>0.6</v>
      </c>
      <c r="K70" s="23">
        <f>L70*O70</f>
        <v>0</v>
      </c>
      <c r="L70" s="14"/>
      <c r="M70" s="23">
        <f>N70*O70</f>
        <v>0</v>
      </c>
      <c r="N70" s="14"/>
      <c r="O70" s="23">
        <f>ORÇAMENTO!I68</f>
        <v>0</v>
      </c>
      <c r="P70" s="21" t="e">
        <f t="shared" si="84"/>
        <v>#DIV/0!</v>
      </c>
      <c r="R70" s="13">
        <f t="shared" si="85"/>
        <v>1</v>
      </c>
    </row>
    <row r="71" spans="1:18" s="8" customFormat="1">
      <c r="A71" s="22" t="s">
        <v>100</v>
      </c>
      <c r="B71" s="20" t="s">
        <v>157</v>
      </c>
      <c r="C71" s="23">
        <f t="shared" ref="C71:C81" si="89">D71*O71</f>
        <v>0</v>
      </c>
      <c r="D71" s="14"/>
      <c r="E71" s="23">
        <f t="shared" si="86"/>
        <v>0</v>
      </c>
      <c r="F71" s="14"/>
      <c r="G71" s="23">
        <f t="shared" si="87"/>
        <v>0</v>
      </c>
      <c r="H71" s="14">
        <v>0.4</v>
      </c>
      <c r="I71" s="23">
        <f t="shared" si="88"/>
        <v>0</v>
      </c>
      <c r="J71" s="14">
        <v>0.6</v>
      </c>
      <c r="K71" s="23">
        <f t="shared" ref="K71:K81" si="90">L71*O71</f>
        <v>0</v>
      </c>
      <c r="L71" s="14"/>
      <c r="M71" s="23">
        <f t="shared" ref="M71:M81" si="91">N71*O71</f>
        <v>0</v>
      </c>
      <c r="N71" s="14"/>
      <c r="O71" s="23">
        <f>ORÇAMENTO!I69</f>
        <v>0</v>
      </c>
      <c r="P71" s="21" t="e">
        <f t="shared" si="84"/>
        <v>#DIV/0!</v>
      </c>
      <c r="R71" s="13">
        <f t="shared" si="85"/>
        <v>1</v>
      </c>
    </row>
    <row r="72" spans="1:18" s="8" customFormat="1" ht="30">
      <c r="A72" s="22" t="s">
        <v>101</v>
      </c>
      <c r="B72" s="20" t="s">
        <v>127</v>
      </c>
      <c r="C72" s="23">
        <f t="shared" si="89"/>
        <v>0</v>
      </c>
      <c r="D72" s="14"/>
      <c r="E72" s="23">
        <f t="shared" si="86"/>
        <v>0</v>
      </c>
      <c r="F72" s="14"/>
      <c r="G72" s="23">
        <f t="shared" si="87"/>
        <v>0</v>
      </c>
      <c r="H72" s="14">
        <v>0.3</v>
      </c>
      <c r="I72" s="23">
        <f t="shared" si="88"/>
        <v>0</v>
      </c>
      <c r="J72" s="14">
        <v>0.7</v>
      </c>
      <c r="K72" s="23">
        <f t="shared" si="90"/>
        <v>0</v>
      </c>
      <c r="L72" s="14"/>
      <c r="M72" s="23">
        <f t="shared" si="91"/>
        <v>0</v>
      </c>
      <c r="N72" s="14"/>
      <c r="O72" s="23">
        <f>ORÇAMENTO!I70</f>
        <v>0</v>
      </c>
      <c r="P72" s="21" t="e">
        <f t="shared" si="84"/>
        <v>#DIV/0!</v>
      </c>
      <c r="R72" s="13">
        <f t="shared" si="85"/>
        <v>1</v>
      </c>
    </row>
    <row r="73" spans="1:18" s="24" customFormat="1" ht="30">
      <c r="A73" s="22" t="s">
        <v>102</v>
      </c>
      <c r="B73" s="20" t="s">
        <v>236</v>
      </c>
      <c r="C73" s="23">
        <f t="shared" ref="C73:C74" si="92">D73*O73</f>
        <v>0</v>
      </c>
      <c r="D73" s="14"/>
      <c r="E73" s="23">
        <f t="shared" si="86"/>
        <v>0</v>
      </c>
      <c r="F73" s="14"/>
      <c r="G73" s="23">
        <f t="shared" si="87"/>
        <v>0</v>
      </c>
      <c r="H73" s="14">
        <v>0.3</v>
      </c>
      <c r="I73" s="23">
        <f t="shared" si="88"/>
        <v>0</v>
      </c>
      <c r="J73" s="14">
        <v>0.7</v>
      </c>
      <c r="K73" s="23">
        <f t="shared" ref="K73:K74" si="93">L73*O73</f>
        <v>0</v>
      </c>
      <c r="L73" s="14"/>
      <c r="M73" s="23">
        <f t="shared" ref="M73:M74" si="94">N73*O73</f>
        <v>0</v>
      </c>
      <c r="N73" s="14"/>
      <c r="O73" s="23">
        <f>ORÇAMENTO!I71</f>
        <v>0</v>
      </c>
      <c r="P73" s="21" t="e">
        <f t="shared" si="84"/>
        <v>#DIV/0!</v>
      </c>
      <c r="R73" s="13">
        <f t="shared" si="85"/>
        <v>1</v>
      </c>
    </row>
    <row r="74" spans="1:18" s="24" customFormat="1">
      <c r="A74" s="22" t="s">
        <v>103</v>
      </c>
      <c r="B74" s="20" t="s">
        <v>157</v>
      </c>
      <c r="C74" s="23">
        <f t="shared" si="92"/>
        <v>0</v>
      </c>
      <c r="D74" s="14"/>
      <c r="E74" s="23">
        <f t="shared" si="86"/>
        <v>0</v>
      </c>
      <c r="F74" s="14"/>
      <c r="G74" s="23">
        <f t="shared" si="87"/>
        <v>0</v>
      </c>
      <c r="H74" s="14">
        <v>0.3</v>
      </c>
      <c r="I74" s="23">
        <f t="shared" si="88"/>
        <v>0</v>
      </c>
      <c r="J74" s="14">
        <v>0.7</v>
      </c>
      <c r="K74" s="23">
        <f t="shared" si="93"/>
        <v>0</v>
      </c>
      <c r="L74" s="14"/>
      <c r="M74" s="23">
        <f t="shared" si="94"/>
        <v>0</v>
      </c>
      <c r="N74" s="14"/>
      <c r="O74" s="23">
        <f>ORÇAMENTO!I72</f>
        <v>0</v>
      </c>
      <c r="P74" s="21" t="e">
        <f t="shared" si="84"/>
        <v>#DIV/0!</v>
      </c>
      <c r="R74" s="13">
        <f t="shared" si="85"/>
        <v>1</v>
      </c>
    </row>
    <row r="75" spans="1:18" s="8" customFormat="1" ht="30">
      <c r="A75" s="22" t="s">
        <v>104</v>
      </c>
      <c r="B75" s="20" t="s">
        <v>57</v>
      </c>
      <c r="C75" s="23">
        <f t="shared" si="89"/>
        <v>0</v>
      </c>
      <c r="D75" s="14"/>
      <c r="E75" s="23">
        <f t="shared" si="86"/>
        <v>0</v>
      </c>
      <c r="F75" s="14"/>
      <c r="G75" s="23">
        <f t="shared" si="87"/>
        <v>0</v>
      </c>
      <c r="H75" s="14"/>
      <c r="I75" s="23">
        <f t="shared" si="88"/>
        <v>0</v>
      </c>
      <c r="J75" s="14">
        <v>1</v>
      </c>
      <c r="K75" s="23">
        <f t="shared" si="90"/>
        <v>0</v>
      </c>
      <c r="L75" s="14"/>
      <c r="M75" s="23">
        <f t="shared" si="91"/>
        <v>0</v>
      </c>
      <c r="N75" s="14"/>
      <c r="O75" s="23">
        <f>ORÇAMENTO!I73</f>
        <v>0</v>
      </c>
      <c r="P75" s="21" t="e">
        <f t="shared" si="84"/>
        <v>#DIV/0!</v>
      </c>
      <c r="R75" s="13">
        <f t="shared" si="85"/>
        <v>1</v>
      </c>
    </row>
    <row r="76" spans="1:18" s="8" customFormat="1" ht="30">
      <c r="A76" s="22" t="s">
        <v>105</v>
      </c>
      <c r="B76" s="20" t="s">
        <v>58</v>
      </c>
      <c r="C76" s="23">
        <f t="shared" si="89"/>
        <v>0</v>
      </c>
      <c r="D76" s="14"/>
      <c r="E76" s="23">
        <f t="shared" si="86"/>
        <v>0</v>
      </c>
      <c r="F76" s="14"/>
      <c r="G76" s="23">
        <f t="shared" si="87"/>
        <v>0</v>
      </c>
      <c r="H76" s="14"/>
      <c r="I76" s="23">
        <f t="shared" si="88"/>
        <v>0</v>
      </c>
      <c r="J76" s="14">
        <v>1</v>
      </c>
      <c r="K76" s="23">
        <f t="shared" si="90"/>
        <v>0</v>
      </c>
      <c r="L76" s="14"/>
      <c r="M76" s="23">
        <f t="shared" si="91"/>
        <v>0</v>
      </c>
      <c r="N76" s="14"/>
      <c r="O76" s="23">
        <f>ORÇAMENTO!I74</f>
        <v>0</v>
      </c>
      <c r="P76" s="21" t="e">
        <f t="shared" si="84"/>
        <v>#DIV/0!</v>
      </c>
      <c r="R76" s="13">
        <f t="shared" si="85"/>
        <v>1</v>
      </c>
    </row>
    <row r="77" spans="1:18" s="8" customFormat="1" ht="30">
      <c r="A77" s="22" t="s">
        <v>106</v>
      </c>
      <c r="B77" s="20" t="s">
        <v>128</v>
      </c>
      <c r="C77" s="23">
        <f t="shared" si="89"/>
        <v>0</v>
      </c>
      <c r="D77" s="14"/>
      <c r="E77" s="23">
        <f t="shared" si="86"/>
        <v>0</v>
      </c>
      <c r="F77" s="14"/>
      <c r="G77" s="23">
        <f t="shared" si="87"/>
        <v>0</v>
      </c>
      <c r="H77" s="14"/>
      <c r="I77" s="23">
        <f t="shared" si="88"/>
        <v>0</v>
      </c>
      <c r="J77" s="14">
        <v>1</v>
      </c>
      <c r="K77" s="23">
        <f t="shared" si="90"/>
        <v>0</v>
      </c>
      <c r="L77" s="14"/>
      <c r="M77" s="23">
        <f t="shared" si="91"/>
        <v>0</v>
      </c>
      <c r="N77" s="14"/>
      <c r="O77" s="23">
        <f>ORÇAMENTO!I75</f>
        <v>0</v>
      </c>
      <c r="P77" s="21" t="e">
        <f t="shared" si="84"/>
        <v>#DIV/0!</v>
      </c>
      <c r="R77" s="13">
        <f t="shared" si="85"/>
        <v>1</v>
      </c>
    </row>
    <row r="78" spans="1:18" s="8" customFormat="1" ht="30">
      <c r="A78" s="22" t="s">
        <v>107</v>
      </c>
      <c r="B78" s="20" t="s">
        <v>238</v>
      </c>
      <c r="C78" s="23">
        <f t="shared" si="89"/>
        <v>0</v>
      </c>
      <c r="D78" s="14"/>
      <c r="E78" s="23">
        <f t="shared" si="86"/>
        <v>0</v>
      </c>
      <c r="F78" s="14"/>
      <c r="G78" s="23">
        <f t="shared" si="87"/>
        <v>0</v>
      </c>
      <c r="H78" s="14"/>
      <c r="I78" s="23">
        <f t="shared" si="88"/>
        <v>0</v>
      </c>
      <c r="J78" s="14">
        <v>1</v>
      </c>
      <c r="K78" s="23">
        <f t="shared" si="90"/>
        <v>0</v>
      </c>
      <c r="L78" s="14"/>
      <c r="M78" s="23">
        <f t="shared" si="91"/>
        <v>0</v>
      </c>
      <c r="N78" s="14"/>
      <c r="O78" s="23">
        <f>ORÇAMENTO!I76</f>
        <v>0</v>
      </c>
      <c r="P78" s="21" t="e">
        <f t="shared" si="84"/>
        <v>#DIV/0!</v>
      </c>
      <c r="R78" s="13">
        <f t="shared" si="85"/>
        <v>1</v>
      </c>
    </row>
    <row r="79" spans="1:18" s="8" customFormat="1" ht="30">
      <c r="A79" s="22" t="s">
        <v>108</v>
      </c>
      <c r="B79" s="20" t="s">
        <v>58</v>
      </c>
      <c r="C79" s="23">
        <f t="shared" si="89"/>
        <v>0</v>
      </c>
      <c r="D79" s="14"/>
      <c r="E79" s="23">
        <f t="shared" si="86"/>
        <v>0</v>
      </c>
      <c r="F79" s="14"/>
      <c r="G79" s="23">
        <f t="shared" si="87"/>
        <v>0</v>
      </c>
      <c r="H79" s="14"/>
      <c r="I79" s="23">
        <f t="shared" si="88"/>
        <v>0</v>
      </c>
      <c r="J79" s="14">
        <v>0.5</v>
      </c>
      <c r="K79" s="23">
        <f t="shared" si="90"/>
        <v>0</v>
      </c>
      <c r="L79" s="14">
        <v>0.5</v>
      </c>
      <c r="M79" s="23">
        <f t="shared" si="91"/>
        <v>0</v>
      </c>
      <c r="N79" s="14"/>
      <c r="O79" s="23">
        <f>ORÇAMENTO!I77</f>
        <v>0</v>
      </c>
      <c r="P79" s="21" t="e">
        <f t="shared" si="84"/>
        <v>#DIV/0!</v>
      </c>
      <c r="R79" s="13">
        <f t="shared" si="85"/>
        <v>1</v>
      </c>
    </row>
    <row r="80" spans="1:18" s="8" customFormat="1" ht="45">
      <c r="A80" s="22" t="s">
        <v>109</v>
      </c>
      <c r="B80" s="20" t="s">
        <v>129</v>
      </c>
      <c r="C80" s="23">
        <f t="shared" si="89"/>
        <v>0</v>
      </c>
      <c r="D80" s="14"/>
      <c r="E80" s="23">
        <f t="shared" si="86"/>
        <v>0</v>
      </c>
      <c r="F80" s="14"/>
      <c r="G80" s="23">
        <f t="shared" si="87"/>
        <v>0</v>
      </c>
      <c r="H80" s="14"/>
      <c r="I80" s="23">
        <f t="shared" si="88"/>
        <v>0</v>
      </c>
      <c r="J80" s="14">
        <v>0.5</v>
      </c>
      <c r="K80" s="23">
        <f t="shared" si="90"/>
        <v>0</v>
      </c>
      <c r="L80" s="14">
        <v>0.5</v>
      </c>
      <c r="M80" s="23">
        <f t="shared" si="91"/>
        <v>0</v>
      </c>
      <c r="N80" s="14"/>
      <c r="O80" s="23">
        <f>ORÇAMENTO!I78</f>
        <v>0</v>
      </c>
      <c r="P80" s="21" t="e">
        <f t="shared" si="84"/>
        <v>#DIV/0!</v>
      </c>
      <c r="R80" s="13">
        <f t="shared" si="85"/>
        <v>1</v>
      </c>
    </row>
    <row r="81" spans="1:18" s="8" customFormat="1" ht="30">
      <c r="A81" s="22" t="s">
        <v>196</v>
      </c>
      <c r="B81" s="20" t="s">
        <v>238</v>
      </c>
      <c r="C81" s="23">
        <f t="shared" si="89"/>
        <v>0</v>
      </c>
      <c r="D81" s="14"/>
      <c r="E81" s="23">
        <f t="shared" si="86"/>
        <v>0</v>
      </c>
      <c r="F81" s="14"/>
      <c r="G81" s="23">
        <f t="shared" si="87"/>
        <v>0</v>
      </c>
      <c r="H81" s="14"/>
      <c r="I81" s="23">
        <f t="shared" si="88"/>
        <v>0</v>
      </c>
      <c r="J81" s="14">
        <v>0.5</v>
      </c>
      <c r="K81" s="23">
        <f t="shared" si="90"/>
        <v>0</v>
      </c>
      <c r="L81" s="14">
        <v>0.5</v>
      </c>
      <c r="M81" s="23">
        <f t="shared" si="91"/>
        <v>0</v>
      </c>
      <c r="N81" s="14"/>
      <c r="O81" s="23">
        <f>ORÇAMENTO!I79</f>
        <v>0</v>
      </c>
      <c r="P81" s="21" t="e">
        <f t="shared" si="84"/>
        <v>#DIV/0!</v>
      </c>
      <c r="R81" s="13">
        <f t="shared" si="85"/>
        <v>1</v>
      </c>
    </row>
    <row r="82" spans="1:18" s="8" customFormat="1" ht="15" customHeight="1" thickBot="1">
      <c r="A82" s="9"/>
      <c r="B82" s="30"/>
      <c r="C82" s="15"/>
      <c r="D82" s="31"/>
      <c r="E82" s="15"/>
      <c r="F82" s="31"/>
      <c r="G82" s="15"/>
      <c r="H82" s="31"/>
      <c r="I82" s="15"/>
      <c r="J82" s="31"/>
      <c r="K82" s="15"/>
      <c r="L82" s="31"/>
      <c r="M82" s="15"/>
      <c r="N82" s="31"/>
      <c r="O82" s="15"/>
      <c r="P82" s="16"/>
      <c r="R82" s="13"/>
    </row>
    <row r="83" spans="1:18" s="155" customFormat="1" ht="15" customHeight="1">
      <c r="A83" s="150">
        <v>5</v>
      </c>
      <c r="B83" s="151" t="s">
        <v>159</v>
      </c>
      <c r="C83" s="152">
        <f>SUM(C84:C98)</f>
        <v>0</v>
      </c>
      <c r="D83" s="153" t="e">
        <f>C83/$O$83</f>
        <v>#DIV/0!</v>
      </c>
      <c r="E83" s="152">
        <f>SUM(E84:E98)</f>
        <v>0</v>
      </c>
      <c r="F83" s="153" t="e">
        <f>E83/$O$83</f>
        <v>#DIV/0!</v>
      </c>
      <c r="G83" s="152">
        <f>SUM(G84:G98)</f>
        <v>0</v>
      </c>
      <c r="H83" s="153" t="e">
        <f>G83/$O$83</f>
        <v>#DIV/0!</v>
      </c>
      <c r="I83" s="152">
        <f>SUM(I84:I98)</f>
        <v>0</v>
      </c>
      <c r="J83" s="153" t="e">
        <f>I83/$O$83</f>
        <v>#DIV/0!</v>
      </c>
      <c r="K83" s="152">
        <f>SUM(K84:K98)</f>
        <v>0</v>
      </c>
      <c r="L83" s="153" t="e">
        <f>K83/$O$83</f>
        <v>#DIV/0!</v>
      </c>
      <c r="M83" s="152">
        <f>SUM(M84:M98)</f>
        <v>0</v>
      </c>
      <c r="N83" s="153" t="e">
        <f>M83/$O$83</f>
        <v>#DIV/0!</v>
      </c>
      <c r="O83" s="152">
        <f>SUM(O84:O98)</f>
        <v>0</v>
      </c>
      <c r="P83" s="154" t="e">
        <f t="shared" ref="P83:P98" si="95">O83/$O$134</f>
        <v>#DIV/0!</v>
      </c>
      <c r="R83" s="156" t="e">
        <f t="shared" si="85"/>
        <v>#DIV/0!</v>
      </c>
    </row>
    <row r="84" spans="1:18" s="8" customFormat="1" ht="30">
      <c r="A84" s="22" t="s">
        <v>47</v>
      </c>
      <c r="B84" s="20" t="s">
        <v>232</v>
      </c>
      <c r="C84" s="23">
        <f t="shared" ref="C84:C132" si="96">D84*O84</f>
        <v>0</v>
      </c>
      <c r="D84" s="14"/>
      <c r="E84" s="23">
        <f>F84*O84</f>
        <v>0</v>
      </c>
      <c r="F84" s="14"/>
      <c r="G84" s="23">
        <f>H84*O84</f>
        <v>0</v>
      </c>
      <c r="H84" s="14"/>
      <c r="I84" s="23">
        <f>J84*O84</f>
        <v>0</v>
      </c>
      <c r="J84" s="14">
        <v>0.5</v>
      </c>
      <c r="K84" s="23">
        <f t="shared" ref="K84:K132" si="97">L84*O84</f>
        <v>0</v>
      </c>
      <c r="L84" s="14">
        <v>0.5</v>
      </c>
      <c r="M84" s="23">
        <f t="shared" ref="M84:M132" si="98">N84*O84</f>
        <v>0</v>
      </c>
      <c r="N84" s="14"/>
      <c r="O84" s="23">
        <f>ORÇAMENTO!I82</f>
        <v>0</v>
      </c>
      <c r="P84" s="21" t="e">
        <f t="shared" si="95"/>
        <v>#DIV/0!</v>
      </c>
      <c r="R84" s="13">
        <f t="shared" si="85"/>
        <v>1</v>
      </c>
    </row>
    <row r="85" spans="1:18" s="8" customFormat="1" ht="15" customHeight="1">
      <c r="A85" s="22" t="s">
        <v>48</v>
      </c>
      <c r="B85" s="7" t="s">
        <v>59</v>
      </c>
      <c r="C85" s="23">
        <f t="shared" ref="C85:C96" si="99">D85*O85</f>
        <v>0</v>
      </c>
      <c r="D85" s="14"/>
      <c r="E85" s="23">
        <f t="shared" ref="E85:E98" si="100">F85*O85</f>
        <v>0</v>
      </c>
      <c r="F85" s="14"/>
      <c r="G85" s="23">
        <f t="shared" ref="G85:G98" si="101">H85*O85</f>
        <v>0</v>
      </c>
      <c r="H85" s="14"/>
      <c r="I85" s="23">
        <f t="shared" ref="I85:I98" si="102">J85*O85</f>
        <v>0</v>
      </c>
      <c r="J85" s="14">
        <v>0.5</v>
      </c>
      <c r="K85" s="23">
        <f t="shared" ref="K85:K96" si="103">L85*O85</f>
        <v>0</v>
      </c>
      <c r="L85" s="14">
        <v>0.5</v>
      </c>
      <c r="M85" s="23">
        <f t="shared" ref="M85:M96" si="104">N85*O85</f>
        <v>0</v>
      </c>
      <c r="N85" s="14"/>
      <c r="O85" s="23">
        <f>ORÇAMENTO!I83</f>
        <v>0</v>
      </c>
      <c r="P85" s="21" t="e">
        <f t="shared" si="95"/>
        <v>#DIV/0!</v>
      </c>
      <c r="R85" s="13">
        <f t="shared" si="85"/>
        <v>1</v>
      </c>
    </row>
    <row r="86" spans="1:18" s="8" customFormat="1" ht="15" customHeight="1">
      <c r="A86" s="22" t="s">
        <v>49</v>
      </c>
      <c r="B86" s="7" t="s">
        <v>94</v>
      </c>
      <c r="C86" s="23">
        <f t="shared" si="99"/>
        <v>0</v>
      </c>
      <c r="D86" s="14"/>
      <c r="E86" s="23">
        <f t="shared" si="100"/>
        <v>0</v>
      </c>
      <c r="F86" s="14"/>
      <c r="G86" s="23">
        <f t="shared" si="101"/>
        <v>0</v>
      </c>
      <c r="H86" s="14"/>
      <c r="I86" s="23">
        <f t="shared" si="102"/>
        <v>0</v>
      </c>
      <c r="J86" s="14"/>
      <c r="K86" s="23">
        <f t="shared" si="103"/>
        <v>0</v>
      </c>
      <c r="L86" s="14">
        <v>1</v>
      </c>
      <c r="M86" s="23">
        <f t="shared" si="104"/>
        <v>0</v>
      </c>
      <c r="N86" s="14"/>
      <c r="O86" s="23">
        <f>ORÇAMENTO!I84</f>
        <v>0</v>
      </c>
      <c r="P86" s="21" t="e">
        <f t="shared" si="95"/>
        <v>#DIV/0!</v>
      </c>
      <c r="R86" s="13">
        <f t="shared" si="85"/>
        <v>1</v>
      </c>
    </row>
    <row r="87" spans="1:18" s="8" customFormat="1" ht="15" customHeight="1">
      <c r="A87" s="22" t="s">
        <v>61</v>
      </c>
      <c r="B87" s="7" t="s">
        <v>93</v>
      </c>
      <c r="C87" s="23">
        <f t="shared" si="99"/>
        <v>0</v>
      </c>
      <c r="D87" s="14"/>
      <c r="E87" s="23">
        <f t="shared" si="100"/>
        <v>0</v>
      </c>
      <c r="F87" s="14"/>
      <c r="G87" s="23">
        <f t="shared" si="101"/>
        <v>0</v>
      </c>
      <c r="H87" s="14"/>
      <c r="I87" s="23">
        <f t="shared" si="102"/>
        <v>0</v>
      </c>
      <c r="J87" s="14"/>
      <c r="K87" s="23">
        <f t="shared" si="103"/>
        <v>0</v>
      </c>
      <c r="L87" s="34"/>
      <c r="M87" s="23">
        <f t="shared" si="104"/>
        <v>0</v>
      </c>
      <c r="N87" s="14">
        <v>1</v>
      </c>
      <c r="O87" s="23">
        <f>ORÇAMENTO!I85</f>
        <v>0</v>
      </c>
      <c r="P87" s="21" t="e">
        <f t="shared" si="95"/>
        <v>#DIV/0!</v>
      </c>
      <c r="R87" s="13">
        <f t="shared" si="85"/>
        <v>1</v>
      </c>
    </row>
    <row r="88" spans="1:18" s="24" customFormat="1" ht="30">
      <c r="A88" s="22" t="s">
        <v>62</v>
      </c>
      <c r="B88" s="20" t="s">
        <v>164</v>
      </c>
      <c r="C88" s="23">
        <f t="shared" ref="C88:C90" si="105">D88*O88</f>
        <v>0</v>
      </c>
      <c r="D88" s="14"/>
      <c r="E88" s="23">
        <f t="shared" si="100"/>
        <v>0</v>
      </c>
      <c r="F88" s="14"/>
      <c r="G88" s="23">
        <f t="shared" si="101"/>
        <v>0</v>
      </c>
      <c r="H88" s="14"/>
      <c r="I88" s="23">
        <f t="shared" si="102"/>
        <v>0</v>
      </c>
      <c r="J88" s="14"/>
      <c r="K88" s="23">
        <f t="shared" ref="K88:K90" si="106">L88*O88</f>
        <v>0</v>
      </c>
      <c r="L88" s="14"/>
      <c r="M88" s="23">
        <f t="shared" ref="M88:M90" si="107">N88*O88</f>
        <v>0</v>
      </c>
      <c r="N88" s="14">
        <v>1</v>
      </c>
      <c r="O88" s="23">
        <f>ORÇAMENTO!I86</f>
        <v>0</v>
      </c>
      <c r="P88" s="21" t="e">
        <f t="shared" si="95"/>
        <v>#DIV/0!</v>
      </c>
      <c r="R88" s="13">
        <f t="shared" si="85"/>
        <v>1</v>
      </c>
    </row>
    <row r="89" spans="1:18" s="24" customFormat="1">
      <c r="A89" s="22" t="s">
        <v>63</v>
      </c>
      <c r="B89" s="20" t="s">
        <v>160</v>
      </c>
      <c r="C89" s="23">
        <f t="shared" si="105"/>
        <v>0</v>
      </c>
      <c r="D89" s="14"/>
      <c r="E89" s="23">
        <f t="shared" si="100"/>
        <v>0</v>
      </c>
      <c r="F89" s="14"/>
      <c r="G89" s="23">
        <f t="shared" si="101"/>
        <v>0</v>
      </c>
      <c r="H89" s="14"/>
      <c r="I89" s="23">
        <f t="shared" si="102"/>
        <v>0</v>
      </c>
      <c r="J89" s="14"/>
      <c r="K89" s="23">
        <f t="shared" si="106"/>
        <v>0</v>
      </c>
      <c r="L89" s="14"/>
      <c r="M89" s="23">
        <f t="shared" si="107"/>
        <v>0</v>
      </c>
      <c r="N89" s="14">
        <v>1</v>
      </c>
      <c r="O89" s="23">
        <f>ORÇAMENTO!I87</f>
        <v>0</v>
      </c>
      <c r="P89" s="21" t="e">
        <f t="shared" si="95"/>
        <v>#DIV/0!</v>
      </c>
      <c r="R89" s="13">
        <f t="shared" si="85"/>
        <v>1</v>
      </c>
    </row>
    <row r="90" spans="1:18" s="24" customFormat="1" ht="15" customHeight="1">
      <c r="A90" s="22" t="s">
        <v>64</v>
      </c>
      <c r="B90" s="7" t="s">
        <v>239</v>
      </c>
      <c r="C90" s="23">
        <f t="shared" si="105"/>
        <v>0</v>
      </c>
      <c r="D90" s="14"/>
      <c r="E90" s="23">
        <f t="shared" si="100"/>
        <v>0</v>
      </c>
      <c r="F90" s="14"/>
      <c r="G90" s="23">
        <f t="shared" si="101"/>
        <v>0</v>
      </c>
      <c r="H90" s="14"/>
      <c r="I90" s="23">
        <f t="shared" si="102"/>
        <v>0</v>
      </c>
      <c r="J90" s="14"/>
      <c r="K90" s="23">
        <f t="shared" si="106"/>
        <v>0</v>
      </c>
      <c r="L90" s="14"/>
      <c r="M90" s="23">
        <f t="shared" si="107"/>
        <v>0</v>
      </c>
      <c r="N90" s="14">
        <v>1</v>
      </c>
      <c r="O90" s="23">
        <f>ORÇAMENTO!I88</f>
        <v>0</v>
      </c>
      <c r="P90" s="21" t="e">
        <f t="shared" si="95"/>
        <v>#DIV/0!</v>
      </c>
      <c r="R90" s="13">
        <f t="shared" si="85"/>
        <v>1</v>
      </c>
    </row>
    <row r="91" spans="1:18" s="8" customFormat="1" ht="30">
      <c r="A91" s="22" t="s">
        <v>90</v>
      </c>
      <c r="B91" s="20" t="s">
        <v>130</v>
      </c>
      <c r="C91" s="23">
        <f t="shared" si="99"/>
        <v>0</v>
      </c>
      <c r="D91" s="14"/>
      <c r="E91" s="23">
        <f t="shared" si="100"/>
        <v>0</v>
      </c>
      <c r="F91" s="14"/>
      <c r="G91" s="23">
        <f t="shared" si="101"/>
        <v>0</v>
      </c>
      <c r="H91" s="14"/>
      <c r="I91" s="23">
        <f t="shared" si="102"/>
        <v>0</v>
      </c>
      <c r="J91" s="14">
        <v>0.5</v>
      </c>
      <c r="K91" s="23">
        <f t="shared" si="103"/>
        <v>0</v>
      </c>
      <c r="L91" s="14">
        <v>0.5</v>
      </c>
      <c r="M91" s="23">
        <f t="shared" si="104"/>
        <v>0</v>
      </c>
      <c r="N91" s="14"/>
      <c r="O91" s="23">
        <f>ORÇAMENTO!I89</f>
        <v>0</v>
      </c>
      <c r="P91" s="21" t="e">
        <f t="shared" si="95"/>
        <v>#DIV/0!</v>
      </c>
      <c r="R91" s="13">
        <f t="shared" si="85"/>
        <v>1</v>
      </c>
    </row>
    <row r="92" spans="1:18" s="24" customFormat="1">
      <c r="A92" s="22" t="s">
        <v>91</v>
      </c>
      <c r="B92" s="20" t="s">
        <v>231</v>
      </c>
      <c r="C92" s="23">
        <f t="shared" ref="C92" si="108">D92*O92</f>
        <v>0</v>
      </c>
      <c r="D92" s="14"/>
      <c r="E92" s="23">
        <f t="shared" ref="E92" si="109">F92*O92</f>
        <v>0</v>
      </c>
      <c r="F92" s="14"/>
      <c r="G92" s="23">
        <f t="shared" ref="G92" si="110">H92*O92</f>
        <v>0</v>
      </c>
      <c r="H92" s="14"/>
      <c r="I92" s="23">
        <f t="shared" ref="I92" si="111">J92*O92</f>
        <v>0</v>
      </c>
      <c r="J92" s="14">
        <v>0.5</v>
      </c>
      <c r="K92" s="23">
        <f t="shared" ref="K92" si="112">L92*O92</f>
        <v>0</v>
      </c>
      <c r="L92" s="14">
        <v>0.5</v>
      </c>
      <c r="M92" s="23">
        <f t="shared" ref="M92" si="113">N92*O92</f>
        <v>0</v>
      </c>
      <c r="N92" s="14"/>
      <c r="O92" s="23">
        <f>ORÇAMENTO!I90</f>
        <v>0</v>
      </c>
      <c r="P92" s="21" t="e">
        <f t="shared" si="95"/>
        <v>#DIV/0!</v>
      </c>
      <c r="R92" s="13"/>
    </row>
    <row r="93" spans="1:18" s="8" customFormat="1" ht="30">
      <c r="A93" s="22" t="s">
        <v>95</v>
      </c>
      <c r="B93" s="20" t="s">
        <v>177</v>
      </c>
      <c r="C93" s="23">
        <f t="shared" ref="C93" si="114">D93*O93</f>
        <v>0</v>
      </c>
      <c r="D93" s="14"/>
      <c r="E93" s="23">
        <f t="shared" si="100"/>
        <v>0</v>
      </c>
      <c r="F93" s="14"/>
      <c r="G93" s="23">
        <f t="shared" si="101"/>
        <v>0</v>
      </c>
      <c r="H93" s="14"/>
      <c r="I93" s="23">
        <f t="shared" si="102"/>
        <v>0</v>
      </c>
      <c r="J93" s="14"/>
      <c r="K93" s="23">
        <f t="shared" ref="K93" si="115">L93*O93</f>
        <v>0</v>
      </c>
      <c r="L93" s="14">
        <v>0.5</v>
      </c>
      <c r="M93" s="23">
        <f t="shared" ref="M93" si="116">N93*O93</f>
        <v>0</v>
      </c>
      <c r="N93" s="14">
        <v>0.5</v>
      </c>
      <c r="O93" s="23">
        <f>ORÇAMENTO!I91</f>
        <v>0</v>
      </c>
      <c r="P93" s="21" t="e">
        <f t="shared" si="95"/>
        <v>#DIV/0!</v>
      </c>
      <c r="R93" s="13">
        <f t="shared" si="85"/>
        <v>1</v>
      </c>
    </row>
    <row r="94" spans="1:18" s="39" customFormat="1" ht="30">
      <c r="A94" s="36" t="s">
        <v>135</v>
      </c>
      <c r="B94" s="35" t="s">
        <v>241</v>
      </c>
      <c r="C94" s="37">
        <f t="shared" ref="C94" si="117">D94*O94</f>
        <v>0</v>
      </c>
      <c r="D94" s="41"/>
      <c r="E94" s="37">
        <f t="shared" ref="E94" si="118">F94*O94</f>
        <v>0</v>
      </c>
      <c r="F94" s="41"/>
      <c r="G94" s="37">
        <f t="shared" ref="G94" si="119">H94*O94</f>
        <v>0</v>
      </c>
      <c r="H94" s="41"/>
      <c r="I94" s="37">
        <f t="shared" ref="I94" si="120">J94*O94</f>
        <v>0</v>
      </c>
      <c r="J94" s="41"/>
      <c r="K94" s="37">
        <f t="shared" ref="K94" si="121">L94*O94</f>
        <v>0</v>
      </c>
      <c r="L94" s="41">
        <v>0.5</v>
      </c>
      <c r="M94" s="37">
        <f t="shared" ref="M94" si="122">N94*O94</f>
        <v>0</v>
      </c>
      <c r="N94" s="41">
        <v>0.5</v>
      </c>
      <c r="O94" s="37">
        <f>ORÇAMENTO!I92</f>
        <v>0</v>
      </c>
      <c r="P94" s="38" t="e">
        <f t="shared" si="95"/>
        <v>#DIV/0!</v>
      </c>
      <c r="R94" s="40">
        <f t="shared" si="85"/>
        <v>1</v>
      </c>
    </row>
    <row r="95" spans="1:18" s="8" customFormat="1" ht="30">
      <c r="A95" s="22" t="s">
        <v>161</v>
      </c>
      <c r="B95" s="20" t="s">
        <v>131</v>
      </c>
      <c r="C95" s="23">
        <f t="shared" si="99"/>
        <v>0</v>
      </c>
      <c r="D95" s="14"/>
      <c r="E95" s="23">
        <f t="shared" si="100"/>
        <v>0</v>
      </c>
      <c r="F95" s="14"/>
      <c r="G95" s="23">
        <f t="shared" si="101"/>
        <v>0</v>
      </c>
      <c r="H95" s="14"/>
      <c r="I95" s="23">
        <f t="shared" si="102"/>
        <v>0</v>
      </c>
      <c r="J95" s="14"/>
      <c r="K95" s="23">
        <f t="shared" si="103"/>
        <v>0</v>
      </c>
      <c r="L95" s="14">
        <v>0.5</v>
      </c>
      <c r="M95" s="23">
        <f t="shared" si="104"/>
        <v>0</v>
      </c>
      <c r="N95" s="14">
        <v>0.5</v>
      </c>
      <c r="O95" s="23">
        <f>ORÇAMENTO!I93</f>
        <v>0</v>
      </c>
      <c r="P95" s="21" t="e">
        <f t="shared" si="95"/>
        <v>#DIV/0!</v>
      </c>
      <c r="R95" s="13">
        <f t="shared" si="85"/>
        <v>1</v>
      </c>
    </row>
    <row r="96" spans="1:18" s="8" customFormat="1" ht="15" customHeight="1">
      <c r="A96" s="22" t="s">
        <v>162</v>
      </c>
      <c r="B96" s="7" t="s">
        <v>132</v>
      </c>
      <c r="C96" s="23">
        <f t="shared" si="99"/>
        <v>0</v>
      </c>
      <c r="D96" s="14"/>
      <c r="E96" s="23">
        <f t="shared" si="100"/>
        <v>0</v>
      </c>
      <c r="F96" s="14"/>
      <c r="G96" s="23">
        <f t="shared" si="101"/>
        <v>0</v>
      </c>
      <c r="H96" s="14"/>
      <c r="I96" s="23">
        <f t="shared" si="102"/>
        <v>0</v>
      </c>
      <c r="J96" s="14"/>
      <c r="K96" s="23">
        <f t="shared" si="103"/>
        <v>0</v>
      </c>
      <c r="L96" s="14">
        <v>0.5</v>
      </c>
      <c r="M96" s="23">
        <f t="shared" si="104"/>
        <v>0</v>
      </c>
      <c r="N96" s="14">
        <v>0.5</v>
      </c>
      <c r="O96" s="23">
        <f>ORÇAMENTO!I94</f>
        <v>0</v>
      </c>
      <c r="P96" s="21" t="e">
        <f t="shared" si="95"/>
        <v>#DIV/0!</v>
      </c>
      <c r="R96" s="13">
        <f t="shared" si="85"/>
        <v>1</v>
      </c>
    </row>
    <row r="97" spans="1:18" s="8" customFormat="1" ht="15" customHeight="1">
      <c r="A97" s="22" t="s">
        <v>163</v>
      </c>
      <c r="B97" s="20" t="s">
        <v>133</v>
      </c>
      <c r="C97" s="23">
        <f t="shared" si="96"/>
        <v>0</v>
      </c>
      <c r="D97" s="14"/>
      <c r="E97" s="23">
        <f t="shared" si="100"/>
        <v>0</v>
      </c>
      <c r="F97" s="14"/>
      <c r="G97" s="23">
        <f t="shared" si="101"/>
        <v>0</v>
      </c>
      <c r="H97" s="14"/>
      <c r="I97" s="23">
        <f t="shared" si="102"/>
        <v>0</v>
      </c>
      <c r="J97" s="14"/>
      <c r="K97" s="23">
        <f t="shared" si="97"/>
        <v>0</v>
      </c>
      <c r="L97" s="14">
        <v>0.5</v>
      </c>
      <c r="M97" s="23">
        <f t="shared" si="98"/>
        <v>0</v>
      </c>
      <c r="N97" s="14">
        <v>0.5</v>
      </c>
      <c r="O97" s="23">
        <f>ORÇAMENTO!I95</f>
        <v>0</v>
      </c>
      <c r="P97" s="21" t="e">
        <f t="shared" si="95"/>
        <v>#DIV/0!</v>
      </c>
      <c r="R97" s="13">
        <f t="shared" si="85"/>
        <v>1</v>
      </c>
    </row>
    <row r="98" spans="1:18" s="24" customFormat="1" ht="15" customHeight="1">
      <c r="A98" s="22" t="s">
        <v>242</v>
      </c>
      <c r="B98" s="20" t="s">
        <v>134</v>
      </c>
      <c r="C98" s="23">
        <f t="shared" ref="C98" si="123">D98*O98</f>
        <v>0</v>
      </c>
      <c r="D98" s="14"/>
      <c r="E98" s="23">
        <f t="shared" si="100"/>
        <v>0</v>
      </c>
      <c r="F98" s="14"/>
      <c r="G98" s="23">
        <f t="shared" si="101"/>
        <v>0</v>
      </c>
      <c r="H98" s="14"/>
      <c r="I98" s="23">
        <f t="shared" si="102"/>
        <v>0</v>
      </c>
      <c r="J98" s="14"/>
      <c r="K98" s="23">
        <f t="shared" ref="K98" si="124">L98*O98</f>
        <v>0</v>
      </c>
      <c r="L98" s="14">
        <v>0.5</v>
      </c>
      <c r="M98" s="23">
        <f t="shared" ref="M98" si="125">N98*O98</f>
        <v>0</v>
      </c>
      <c r="N98" s="14">
        <v>0.5</v>
      </c>
      <c r="O98" s="23">
        <f>ORÇAMENTO!I96</f>
        <v>0</v>
      </c>
      <c r="P98" s="21" t="e">
        <f t="shared" si="95"/>
        <v>#DIV/0!</v>
      </c>
      <c r="R98" s="13">
        <f t="shared" si="85"/>
        <v>1</v>
      </c>
    </row>
    <row r="99" spans="1:18" s="8" customFormat="1" ht="15" customHeight="1" thickBot="1">
      <c r="A99" s="32"/>
      <c r="B99" s="80"/>
      <c r="C99" s="26"/>
      <c r="D99" s="79"/>
      <c r="E99" s="26"/>
      <c r="F99" s="79"/>
      <c r="G99" s="26"/>
      <c r="H99" s="79"/>
      <c r="I99" s="26"/>
      <c r="J99" s="79"/>
      <c r="K99" s="26"/>
      <c r="L99" s="79"/>
      <c r="M99" s="26"/>
      <c r="N99" s="79"/>
      <c r="O99" s="26"/>
      <c r="P99" s="33"/>
      <c r="R99" s="13">
        <f t="shared" si="85"/>
        <v>0</v>
      </c>
    </row>
    <row r="100" spans="1:18" s="155" customFormat="1" ht="15" customHeight="1">
      <c r="A100" s="150">
        <v>6</v>
      </c>
      <c r="B100" s="151" t="s">
        <v>46</v>
      </c>
      <c r="C100" s="152">
        <f>SUM(C101:C106)+SUM(C107:C132)</f>
        <v>0</v>
      </c>
      <c r="D100" s="153" t="e">
        <f>C100/$O$100</f>
        <v>#DIV/0!</v>
      </c>
      <c r="E100" s="152">
        <f>SUM(E101:E106)+SUM(E107:E132)</f>
        <v>0</v>
      </c>
      <c r="F100" s="153" t="e">
        <f>E100/$O$100</f>
        <v>#DIV/0!</v>
      </c>
      <c r="G100" s="152">
        <f>SUM(G101:G106)+SUM(G107:G132)</f>
        <v>0</v>
      </c>
      <c r="H100" s="153" t="e">
        <f>G100/$O$100</f>
        <v>#DIV/0!</v>
      </c>
      <c r="I100" s="152">
        <f>SUM(I101:I106)+SUM(I107:I132)</f>
        <v>0</v>
      </c>
      <c r="J100" s="153" t="e">
        <f>I100/$O$100</f>
        <v>#DIV/0!</v>
      </c>
      <c r="K100" s="152">
        <f>SUM(K101:K106)+SUM(K107:K132)</f>
        <v>0</v>
      </c>
      <c r="L100" s="153" t="e">
        <f>K100/$O$100</f>
        <v>#DIV/0!</v>
      </c>
      <c r="M100" s="152">
        <f>SUM(M101:M106)+SUM(M107:M132)</f>
        <v>0</v>
      </c>
      <c r="N100" s="153" t="e">
        <f>M100/$O$100</f>
        <v>#DIV/0!</v>
      </c>
      <c r="O100" s="152">
        <f>SUM(O101:O106)+SUM(O107:O132)</f>
        <v>0</v>
      </c>
      <c r="P100" s="154" t="e">
        <f t="shared" ref="P100:P106" si="126">O100/$O$134</f>
        <v>#DIV/0!</v>
      </c>
      <c r="R100" s="156" t="e">
        <f t="shared" si="85"/>
        <v>#DIV/0!</v>
      </c>
    </row>
    <row r="101" spans="1:18" s="8" customFormat="1" ht="45">
      <c r="A101" s="36" t="s">
        <v>31</v>
      </c>
      <c r="B101" s="35" t="s">
        <v>65</v>
      </c>
      <c r="C101" s="37">
        <f t="shared" si="96"/>
        <v>0</v>
      </c>
      <c r="D101" s="41"/>
      <c r="E101" s="37">
        <f>F101*O101</f>
        <v>0</v>
      </c>
      <c r="F101" s="41"/>
      <c r="G101" s="37">
        <f>H101*O101</f>
        <v>0</v>
      </c>
      <c r="H101" s="41"/>
      <c r="I101" s="37">
        <f>J101*O101</f>
        <v>0</v>
      </c>
      <c r="J101" s="41"/>
      <c r="K101" s="37">
        <f t="shared" si="97"/>
        <v>0</v>
      </c>
      <c r="L101" s="41"/>
      <c r="M101" s="37">
        <f t="shared" si="98"/>
        <v>0</v>
      </c>
      <c r="N101" s="41">
        <v>1</v>
      </c>
      <c r="O101" s="37">
        <f>ORÇAMENTO!I99</f>
        <v>0</v>
      </c>
      <c r="P101" s="38" t="e">
        <f t="shared" si="126"/>
        <v>#DIV/0!</v>
      </c>
      <c r="R101" s="13">
        <f t="shared" si="85"/>
        <v>1</v>
      </c>
    </row>
    <row r="102" spans="1:18" s="8" customFormat="1" ht="30">
      <c r="A102" s="36" t="s">
        <v>32</v>
      </c>
      <c r="B102" s="35" t="s">
        <v>66</v>
      </c>
      <c r="C102" s="37">
        <f t="shared" si="96"/>
        <v>0</v>
      </c>
      <c r="D102" s="41"/>
      <c r="E102" s="37">
        <f t="shared" ref="E102" si="127">F102*O102</f>
        <v>0</v>
      </c>
      <c r="F102" s="41"/>
      <c r="G102" s="37">
        <f t="shared" ref="G102" si="128">H102*O102</f>
        <v>0</v>
      </c>
      <c r="H102" s="41"/>
      <c r="I102" s="37">
        <f t="shared" ref="I102" si="129">J102*O102</f>
        <v>0</v>
      </c>
      <c r="J102" s="41"/>
      <c r="K102" s="37">
        <f t="shared" si="97"/>
        <v>0</v>
      </c>
      <c r="L102" s="41"/>
      <c r="M102" s="37">
        <f t="shared" si="98"/>
        <v>0</v>
      </c>
      <c r="N102" s="41">
        <v>1</v>
      </c>
      <c r="O102" s="37">
        <f>ORÇAMENTO!I100</f>
        <v>0</v>
      </c>
      <c r="P102" s="38" t="e">
        <f t="shared" si="126"/>
        <v>#DIV/0!</v>
      </c>
      <c r="R102" s="13">
        <f t="shared" si="85"/>
        <v>1</v>
      </c>
    </row>
    <row r="103" spans="1:18" s="24" customFormat="1" ht="30">
      <c r="A103" s="36" t="s">
        <v>33</v>
      </c>
      <c r="B103" s="35" t="s">
        <v>136</v>
      </c>
      <c r="C103" s="37">
        <f t="shared" ref="C103" si="130">D103*O103</f>
        <v>0</v>
      </c>
      <c r="D103" s="41"/>
      <c r="E103" s="37">
        <f t="shared" ref="E103:E108" si="131">F103*O103</f>
        <v>0</v>
      </c>
      <c r="F103" s="41"/>
      <c r="G103" s="37">
        <f t="shared" ref="G103:G108" si="132">H103*O103</f>
        <v>0</v>
      </c>
      <c r="H103" s="41"/>
      <c r="I103" s="37">
        <f t="shared" ref="I103:I108" si="133">J103*O103</f>
        <v>0</v>
      </c>
      <c r="J103" s="41"/>
      <c r="K103" s="37">
        <f t="shared" ref="K103" si="134">L103*O103</f>
        <v>0</v>
      </c>
      <c r="L103" s="41"/>
      <c r="M103" s="37">
        <f t="shared" ref="M103" si="135">N103*O103</f>
        <v>0</v>
      </c>
      <c r="N103" s="41">
        <v>1</v>
      </c>
      <c r="O103" s="37">
        <f>ORÇAMENTO!I101</f>
        <v>0</v>
      </c>
      <c r="P103" s="38" t="e">
        <f t="shared" si="126"/>
        <v>#DIV/0!</v>
      </c>
      <c r="R103" s="13">
        <f>D103+F103+H103+J103+L103+N103</f>
        <v>1</v>
      </c>
    </row>
    <row r="104" spans="1:18" s="8" customFormat="1" ht="30">
      <c r="A104" s="36" t="s">
        <v>197</v>
      </c>
      <c r="B104" s="35" t="s">
        <v>89</v>
      </c>
      <c r="C104" s="37">
        <f>D104*O104</f>
        <v>0</v>
      </c>
      <c r="D104" s="41"/>
      <c r="E104" s="37">
        <f t="shared" si="131"/>
        <v>0</v>
      </c>
      <c r="F104" s="41"/>
      <c r="G104" s="37">
        <f t="shared" si="132"/>
        <v>0</v>
      </c>
      <c r="H104" s="41"/>
      <c r="I104" s="37">
        <f t="shared" si="133"/>
        <v>0</v>
      </c>
      <c r="J104" s="41"/>
      <c r="K104" s="37">
        <f>L104*O104</f>
        <v>0</v>
      </c>
      <c r="L104" s="41"/>
      <c r="M104" s="37">
        <f>N104*O104</f>
        <v>0</v>
      </c>
      <c r="N104" s="41">
        <v>1</v>
      </c>
      <c r="O104" s="37">
        <f>ORÇAMENTO!I102</f>
        <v>0</v>
      </c>
      <c r="P104" s="38" t="e">
        <f t="shared" si="126"/>
        <v>#DIV/0!</v>
      </c>
      <c r="R104" s="13">
        <f>D104+F104+H104+J104+L104+N104</f>
        <v>1</v>
      </c>
    </row>
    <row r="105" spans="1:18" s="8" customFormat="1" ht="30">
      <c r="A105" s="36" t="s">
        <v>198</v>
      </c>
      <c r="B105" s="35" t="s">
        <v>87</v>
      </c>
      <c r="C105" s="37">
        <f>D105*O105</f>
        <v>0</v>
      </c>
      <c r="D105" s="41"/>
      <c r="E105" s="37">
        <f t="shared" si="131"/>
        <v>0</v>
      </c>
      <c r="F105" s="41"/>
      <c r="G105" s="37">
        <f t="shared" si="132"/>
        <v>0</v>
      </c>
      <c r="H105" s="41"/>
      <c r="I105" s="37">
        <f t="shared" si="133"/>
        <v>0</v>
      </c>
      <c r="J105" s="41"/>
      <c r="K105" s="37">
        <f>L105*O105</f>
        <v>0</v>
      </c>
      <c r="L105" s="41"/>
      <c r="M105" s="37">
        <f>N105*O105</f>
        <v>0</v>
      </c>
      <c r="N105" s="41">
        <v>1</v>
      </c>
      <c r="O105" s="37">
        <f>ORÇAMENTO!I103</f>
        <v>0</v>
      </c>
      <c r="P105" s="38" t="e">
        <f t="shared" si="126"/>
        <v>#DIV/0!</v>
      </c>
      <c r="R105" s="13">
        <f>D105+F105+H105+J105+L105+N105</f>
        <v>1</v>
      </c>
    </row>
    <row r="106" spans="1:18" s="8" customFormat="1" ht="45">
      <c r="A106" s="36" t="s">
        <v>199</v>
      </c>
      <c r="B106" s="35" t="s">
        <v>88</v>
      </c>
      <c r="C106" s="37">
        <f>D106*O106</f>
        <v>0</v>
      </c>
      <c r="D106" s="41"/>
      <c r="E106" s="37">
        <f t="shared" si="131"/>
        <v>0</v>
      </c>
      <c r="F106" s="41"/>
      <c r="G106" s="37">
        <f t="shared" si="132"/>
        <v>0</v>
      </c>
      <c r="H106" s="41"/>
      <c r="I106" s="37">
        <f t="shared" si="133"/>
        <v>0</v>
      </c>
      <c r="J106" s="41"/>
      <c r="K106" s="37">
        <f>L106*O106</f>
        <v>0</v>
      </c>
      <c r="L106" s="41"/>
      <c r="M106" s="37">
        <f>N106*O106</f>
        <v>0</v>
      </c>
      <c r="N106" s="41">
        <v>1</v>
      </c>
      <c r="O106" s="37">
        <f>ORÇAMENTO!I104</f>
        <v>0</v>
      </c>
      <c r="P106" s="38" t="e">
        <f t="shared" si="126"/>
        <v>#DIV/0!</v>
      </c>
      <c r="R106" s="13">
        <f>D106+F106+H106+J106+L106+N106</f>
        <v>1</v>
      </c>
    </row>
    <row r="107" spans="1:18" s="24" customFormat="1" ht="45">
      <c r="A107" s="36" t="s">
        <v>200</v>
      </c>
      <c r="B107" s="35" t="s">
        <v>137</v>
      </c>
      <c r="C107" s="37">
        <f t="shared" ref="C107:C116" si="136">D107*O107</f>
        <v>0</v>
      </c>
      <c r="D107" s="41"/>
      <c r="E107" s="37">
        <f t="shared" si="131"/>
        <v>0</v>
      </c>
      <c r="F107" s="41"/>
      <c r="G107" s="37">
        <f t="shared" si="132"/>
        <v>0</v>
      </c>
      <c r="H107" s="41"/>
      <c r="I107" s="37">
        <f t="shared" si="133"/>
        <v>0</v>
      </c>
      <c r="J107" s="41"/>
      <c r="K107" s="37">
        <f t="shared" ref="K107:K116" si="137">L107*O107</f>
        <v>0</v>
      </c>
      <c r="L107" s="41"/>
      <c r="M107" s="37">
        <f t="shared" ref="M107:M116" si="138">N107*O107</f>
        <v>0</v>
      </c>
      <c r="N107" s="41">
        <v>1</v>
      </c>
      <c r="O107" s="37">
        <f>ORÇAMENTO!I105</f>
        <v>0</v>
      </c>
      <c r="P107" s="38" t="e">
        <f t="shared" ref="P107:P120" si="139">O107/$O$134</f>
        <v>#DIV/0!</v>
      </c>
      <c r="R107" s="13">
        <f t="shared" si="85"/>
        <v>1</v>
      </c>
    </row>
    <row r="108" spans="1:18" s="24" customFormat="1" ht="45">
      <c r="A108" s="36" t="s">
        <v>201</v>
      </c>
      <c r="B108" s="35" t="s">
        <v>143</v>
      </c>
      <c r="C108" s="37">
        <f t="shared" si="136"/>
        <v>0</v>
      </c>
      <c r="D108" s="41"/>
      <c r="E108" s="37">
        <f t="shared" si="131"/>
        <v>0</v>
      </c>
      <c r="F108" s="41"/>
      <c r="G108" s="37">
        <f t="shared" si="132"/>
        <v>0</v>
      </c>
      <c r="H108" s="41"/>
      <c r="I108" s="37">
        <f t="shared" si="133"/>
        <v>0</v>
      </c>
      <c r="J108" s="41"/>
      <c r="K108" s="37">
        <f t="shared" si="137"/>
        <v>0</v>
      </c>
      <c r="L108" s="41"/>
      <c r="M108" s="37">
        <f t="shared" si="138"/>
        <v>0</v>
      </c>
      <c r="N108" s="41">
        <v>1</v>
      </c>
      <c r="O108" s="37">
        <f>ORÇAMENTO!I106</f>
        <v>0</v>
      </c>
      <c r="P108" s="38" t="e">
        <f t="shared" si="139"/>
        <v>#DIV/0!</v>
      </c>
      <c r="R108" s="13">
        <f t="shared" si="85"/>
        <v>1</v>
      </c>
    </row>
    <row r="109" spans="1:18" s="24" customFormat="1" ht="45">
      <c r="A109" s="36" t="s">
        <v>202</v>
      </c>
      <c r="B109" s="35" t="s">
        <v>144</v>
      </c>
      <c r="C109" s="37">
        <f t="shared" si="136"/>
        <v>0</v>
      </c>
      <c r="D109" s="41"/>
      <c r="E109" s="37">
        <f t="shared" ref="E109:E132" si="140">F109*O109</f>
        <v>0</v>
      </c>
      <c r="F109" s="41"/>
      <c r="G109" s="37">
        <f t="shared" ref="G109:G132" si="141">H109*O109</f>
        <v>0</v>
      </c>
      <c r="H109" s="41"/>
      <c r="I109" s="37">
        <f t="shared" ref="I109:I132" si="142">J109*O109</f>
        <v>0</v>
      </c>
      <c r="J109" s="41"/>
      <c r="K109" s="37">
        <f t="shared" si="137"/>
        <v>0</v>
      </c>
      <c r="L109" s="41"/>
      <c r="M109" s="37">
        <f t="shared" si="138"/>
        <v>0</v>
      </c>
      <c r="N109" s="41">
        <v>1</v>
      </c>
      <c r="O109" s="37">
        <f>ORÇAMENTO!I107</f>
        <v>0</v>
      </c>
      <c r="P109" s="38" t="e">
        <f t="shared" si="139"/>
        <v>#DIV/0!</v>
      </c>
      <c r="R109" s="13">
        <f t="shared" si="85"/>
        <v>1</v>
      </c>
    </row>
    <row r="110" spans="1:18" s="24" customFormat="1" ht="45">
      <c r="A110" s="36" t="s">
        <v>203</v>
      </c>
      <c r="B110" s="35" t="s">
        <v>156</v>
      </c>
      <c r="C110" s="37">
        <f t="shared" si="136"/>
        <v>0</v>
      </c>
      <c r="D110" s="41"/>
      <c r="E110" s="37">
        <f t="shared" si="140"/>
        <v>0</v>
      </c>
      <c r="F110" s="41"/>
      <c r="G110" s="37">
        <f t="shared" si="141"/>
        <v>0</v>
      </c>
      <c r="H110" s="41"/>
      <c r="I110" s="37">
        <f t="shared" si="142"/>
        <v>0</v>
      </c>
      <c r="J110" s="41"/>
      <c r="K110" s="37">
        <f t="shared" si="137"/>
        <v>0</v>
      </c>
      <c r="L110" s="41"/>
      <c r="M110" s="37">
        <f t="shared" si="138"/>
        <v>0</v>
      </c>
      <c r="N110" s="41">
        <v>1</v>
      </c>
      <c r="O110" s="37">
        <f>ORÇAMENTO!I108</f>
        <v>0</v>
      </c>
      <c r="P110" s="38" t="e">
        <f t="shared" si="139"/>
        <v>#DIV/0!</v>
      </c>
      <c r="R110" s="13">
        <f t="shared" ref="R110:R132" si="143">D110+F110+H110+J110+L110+N110</f>
        <v>1</v>
      </c>
    </row>
    <row r="111" spans="1:18" s="24" customFormat="1" ht="60">
      <c r="A111" s="36" t="s">
        <v>204</v>
      </c>
      <c r="B111" s="35" t="s">
        <v>152</v>
      </c>
      <c r="C111" s="37">
        <f t="shared" si="136"/>
        <v>0</v>
      </c>
      <c r="D111" s="41"/>
      <c r="E111" s="37">
        <f t="shared" si="140"/>
        <v>0</v>
      </c>
      <c r="F111" s="41"/>
      <c r="G111" s="37">
        <f t="shared" si="141"/>
        <v>0</v>
      </c>
      <c r="H111" s="41"/>
      <c r="I111" s="37">
        <f t="shared" si="142"/>
        <v>0</v>
      </c>
      <c r="J111" s="41"/>
      <c r="K111" s="37">
        <f t="shared" si="137"/>
        <v>0</v>
      </c>
      <c r="L111" s="41"/>
      <c r="M111" s="37">
        <f t="shared" si="138"/>
        <v>0</v>
      </c>
      <c r="N111" s="41">
        <v>1</v>
      </c>
      <c r="O111" s="37">
        <f>ORÇAMENTO!I109</f>
        <v>0</v>
      </c>
      <c r="P111" s="38" t="e">
        <f t="shared" si="139"/>
        <v>#DIV/0!</v>
      </c>
      <c r="R111" s="13">
        <f t="shared" si="143"/>
        <v>1</v>
      </c>
    </row>
    <row r="112" spans="1:18" s="24" customFormat="1" ht="45">
      <c r="A112" s="36" t="s">
        <v>205</v>
      </c>
      <c r="B112" s="35" t="s">
        <v>153</v>
      </c>
      <c r="C112" s="37">
        <f t="shared" si="136"/>
        <v>0</v>
      </c>
      <c r="D112" s="41"/>
      <c r="E112" s="37">
        <f t="shared" si="140"/>
        <v>0</v>
      </c>
      <c r="F112" s="41"/>
      <c r="G112" s="37">
        <f t="shared" si="141"/>
        <v>0</v>
      </c>
      <c r="H112" s="41"/>
      <c r="I112" s="37">
        <f t="shared" si="142"/>
        <v>0</v>
      </c>
      <c r="J112" s="41"/>
      <c r="K112" s="37">
        <f t="shared" si="137"/>
        <v>0</v>
      </c>
      <c r="L112" s="41"/>
      <c r="M112" s="37">
        <f t="shared" si="138"/>
        <v>0</v>
      </c>
      <c r="N112" s="41">
        <v>1</v>
      </c>
      <c r="O112" s="37">
        <f>ORÇAMENTO!I110</f>
        <v>0</v>
      </c>
      <c r="P112" s="38" t="e">
        <f t="shared" si="139"/>
        <v>#DIV/0!</v>
      </c>
      <c r="R112" s="13">
        <f t="shared" si="143"/>
        <v>1</v>
      </c>
    </row>
    <row r="113" spans="1:18" s="24" customFormat="1" ht="45">
      <c r="A113" s="36" t="s">
        <v>206</v>
      </c>
      <c r="B113" s="35" t="s">
        <v>154</v>
      </c>
      <c r="C113" s="37">
        <f t="shared" si="136"/>
        <v>0</v>
      </c>
      <c r="D113" s="41"/>
      <c r="E113" s="37">
        <f t="shared" si="140"/>
        <v>0</v>
      </c>
      <c r="F113" s="41"/>
      <c r="G113" s="37">
        <f t="shared" si="141"/>
        <v>0</v>
      </c>
      <c r="H113" s="41"/>
      <c r="I113" s="37">
        <f t="shared" si="142"/>
        <v>0</v>
      </c>
      <c r="J113" s="41"/>
      <c r="K113" s="37">
        <f t="shared" si="137"/>
        <v>0</v>
      </c>
      <c r="L113" s="41"/>
      <c r="M113" s="37">
        <f t="shared" si="138"/>
        <v>0</v>
      </c>
      <c r="N113" s="41">
        <v>1</v>
      </c>
      <c r="O113" s="37">
        <f>ORÇAMENTO!I111</f>
        <v>0</v>
      </c>
      <c r="P113" s="38" t="e">
        <f t="shared" si="139"/>
        <v>#DIV/0!</v>
      </c>
      <c r="R113" s="13">
        <f t="shared" si="143"/>
        <v>1</v>
      </c>
    </row>
    <row r="114" spans="1:18" s="24" customFormat="1" ht="30">
      <c r="A114" s="36" t="s">
        <v>207</v>
      </c>
      <c r="B114" s="35" t="s">
        <v>145</v>
      </c>
      <c r="C114" s="37">
        <f t="shared" si="136"/>
        <v>0</v>
      </c>
      <c r="D114" s="41"/>
      <c r="E114" s="37">
        <f t="shared" si="140"/>
        <v>0</v>
      </c>
      <c r="F114" s="41"/>
      <c r="G114" s="37">
        <f t="shared" si="141"/>
        <v>0</v>
      </c>
      <c r="H114" s="41"/>
      <c r="I114" s="37">
        <f t="shared" si="142"/>
        <v>0</v>
      </c>
      <c r="J114" s="41"/>
      <c r="K114" s="37">
        <f t="shared" si="137"/>
        <v>0</v>
      </c>
      <c r="L114" s="41"/>
      <c r="M114" s="37">
        <f t="shared" si="138"/>
        <v>0</v>
      </c>
      <c r="N114" s="41">
        <v>1</v>
      </c>
      <c r="O114" s="37">
        <f>ORÇAMENTO!I112</f>
        <v>0</v>
      </c>
      <c r="P114" s="38" t="e">
        <f t="shared" si="139"/>
        <v>#DIV/0!</v>
      </c>
      <c r="R114" s="13">
        <f t="shared" si="143"/>
        <v>1</v>
      </c>
    </row>
    <row r="115" spans="1:18" s="24" customFormat="1" ht="30">
      <c r="A115" s="36" t="s">
        <v>208</v>
      </c>
      <c r="B115" s="35" t="s">
        <v>155</v>
      </c>
      <c r="C115" s="37">
        <f t="shared" si="136"/>
        <v>0</v>
      </c>
      <c r="D115" s="41"/>
      <c r="E115" s="37">
        <f t="shared" si="140"/>
        <v>0</v>
      </c>
      <c r="F115" s="41"/>
      <c r="G115" s="37">
        <f t="shared" si="141"/>
        <v>0</v>
      </c>
      <c r="H115" s="41"/>
      <c r="I115" s="37">
        <f t="shared" si="142"/>
        <v>0</v>
      </c>
      <c r="J115" s="41"/>
      <c r="K115" s="37">
        <f t="shared" si="137"/>
        <v>0</v>
      </c>
      <c r="L115" s="41"/>
      <c r="M115" s="37">
        <f t="shared" si="138"/>
        <v>0</v>
      </c>
      <c r="N115" s="41">
        <v>1</v>
      </c>
      <c r="O115" s="37">
        <f>ORÇAMENTO!I113</f>
        <v>0</v>
      </c>
      <c r="P115" s="38" t="e">
        <f t="shared" si="139"/>
        <v>#DIV/0!</v>
      </c>
      <c r="R115" s="13">
        <f t="shared" si="143"/>
        <v>1</v>
      </c>
    </row>
    <row r="116" spans="1:18" s="24" customFormat="1" ht="30">
      <c r="A116" s="36" t="s">
        <v>209</v>
      </c>
      <c r="B116" s="35" t="s">
        <v>146</v>
      </c>
      <c r="C116" s="37">
        <f t="shared" si="136"/>
        <v>0</v>
      </c>
      <c r="D116" s="41"/>
      <c r="E116" s="37">
        <f t="shared" si="140"/>
        <v>0</v>
      </c>
      <c r="F116" s="41"/>
      <c r="G116" s="37">
        <f t="shared" si="141"/>
        <v>0</v>
      </c>
      <c r="H116" s="41"/>
      <c r="I116" s="37">
        <f t="shared" si="142"/>
        <v>0</v>
      </c>
      <c r="J116" s="41"/>
      <c r="K116" s="37">
        <f t="shared" si="137"/>
        <v>0</v>
      </c>
      <c r="L116" s="41"/>
      <c r="M116" s="37">
        <f t="shared" si="138"/>
        <v>0</v>
      </c>
      <c r="N116" s="41">
        <v>1</v>
      </c>
      <c r="O116" s="37">
        <f>ORÇAMENTO!I114</f>
        <v>0</v>
      </c>
      <c r="P116" s="38" t="e">
        <f t="shared" si="139"/>
        <v>#DIV/0!</v>
      </c>
      <c r="R116" s="13">
        <f t="shared" si="143"/>
        <v>1</v>
      </c>
    </row>
    <row r="117" spans="1:18" s="39" customFormat="1" ht="30">
      <c r="A117" s="36" t="s">
        <v>210</v>
      </c>
      <c r="B117" s="35" t="s">
        <v>264</v>
      </c>
      <c r="C117" s="37">
        <f t="shared" ref="C117:C118" si="144">D117*O117</f>
        <v>0</v>
      </c>
      <c r="D117" s="41"/>
      <c r="E117" s="37">
        <f t="shared" ref="E117:E118" si="145">F117*O117</f>
        <v>0</v>
      </c>
      <c r="F117" s="41"/>
      <c r="G117" s="37">
        <f t="shared" ref="G117:G118" si="146">H117*O117</f>
        <v>0</v>
      </c>
      <c r="H117" s="41"/>
      <c r="I117" s="37">
        <f t="shared" ref="I117:I118" si="147">J117*O117</f>
        <v>0</v>
      </c>
      <c r="J117" s="41"/>
      <c r="K117" s="37">
        <f t="shared" ref="K117:K118" si="148">L117*O117</f>
        <v>0</v>
      </c>
      <c r="L117" s="41"/>
      <c r="M117" s="37">
        <f t="shared" ref="M117:M118" si="149">N117*O117</f>
        <v>0</v>
      </c>
      <c r="N117" s="41">
        <v>1</v>
      </c>
      <c r="O117" s="37">
        <f>ORÇAMENTO!I115</f>
        <v>0</v>
      </c>
      <c r="P117" s="38" t="e">
        <f t="shared" ref="P117:P118" si="150">O117/$O$134</f>
        <v>#DIV/0!</v>
      </c>
      <c r="R117" s="40">
        <f t="shared" si="143"/>
        <v>1</v>
      </c>
    </row>
    <row r="118" spans="1:18" s="39" customFormat="1" ht="45">
      <c r="A118" s="36" t="s">
        <v>211</v>
      </c>
      <c r="B118" s="35" t="s">
        <v>265</v>
      </c>
      <c r="C118" s="37">
        <f t="shared" si="144"/>
        <v>0</v>
      </c>
      <c r="D118" s="41"/>
      <c r="E118" s="37">
        <f t="shared" si="145"/>
        <v>0</v>
      </c>
      <c r="F118" s="41"/>
      <c r="G118" s="37">
        <f t="shared" si="146"/>
        <v>0</v>
      </c>
      <c r="H118" s="41"/>
      <c r="I118" s="37">
        <f t="shared" si="147"/>
        <v>0</v>
      </c>
      <c r="J118" s="41"/>
      <c r="K118" s="37">
        <f t="shared" si="148"/>
        <v>0</v>
      </c>
      <c r="L118" s="41"/>
      <c r="M118" s="37">
        <f t="shared" si="149"/>
        <v>0</v>
      </c>
      <c r="N118" s="41">
        <v>1</v>
      </c>
      <c r="O118" s="37">
        <f>ORÇAMENTO!I116</f>
        <v>0</v>
      </c>
      <c r="P118" s="38" t="e">
        <f t="shared" si="150"/>
        <v>#DIV/0!</v>
      </c>
      <c r="R118" s="40">
        <f t="shared" si="143"/>
        <v>1</v>
      </c>
    </row>
    <row r="119" spans="1:18" s="8" customFormat="1" ht="45">
      <c r="A119" s="36" t="s">
        <v>212</v>
      </c>
      <c r="B119" s="35" t="s">
        <v>92</v>
      </c>
      <c r="C119" s="37">
        <f t="shared" ref="C119:C131" si="151">D119*O119</f>
        <v>0</v>
      </c>
      <c r="D119" s="41"/>
      <c r="E119" s="37">
        <f t="shared" si="140"/>
        <v>0</v>
      </c>
      <c r="F119" s="41"/>
      <c r="G119" s="37">
        <f t="shared" si="141"/>
        <v>0</v>
      </c>
      <c r="H119" s="41"/>
      <c r="I119" s="37">
        <f t="shared" si="142"/>
        <v>0</v>
      </c>
      <c r="J119" s="41"/>
      <c r="K119" s="37">
        <f t="shared" ref="K119:K131" si="152">L119*O119</f>
        <v>0</v>
      </c>
      <c r="L119" s="41"/>
      <c r="M119" s="37">
        <f t="shared" ref="M119:M131" si="153">N119*O119</f>
        <v>0</v>
      </c>
      <c r="N119" s="41">
        <v>1</v>
      </c>
      <c r="O119" s="37">
        <f>ORÇAMENTO!I117</f>
        <v>0</v>
      </c>
      <c r="P119" s="38" t="e">
        <f t="shared" si="139"/>
        <v>#DIV/0!</v>
      </c>
      <c r="R119" s="13">
        <f t="shared" si="143"/>
        <v>1</v>
      </c>
    </row>
    <row r="120" spans="1:18" s="8" customFormat="1" ht="30">
      <c r="A120" s="36" t="s">
        <v>213</v>
      </c>
      <c r="B120" s="35" t="s">
        <v>138</v>
      </c>
      <c r="C120" s="37">
        <f t="shared" si="151"/>
        <v>0</v>
      </c>
      <c r="D120" s="41"/>
      <c r="E120" s="37">
        <f t="shared" si="140"/>
        <v>0</v>
      </c>
      <c r="F120" s="41"/>
      <c r="G120" s="37">
        <f t="shared" si="141"/>
        <v>0</v>
      </c>
      <c r="H120" s="41"/>
      <c r="I120" s="37">
        <f t="shared" si="142"/>
        <v>0</v>
      </c>
      <c r="J120" s="41"/>
      <c r="K120" s="37">
        <f t="shared" si="152"/>
        <v>0</v>
      </c>
      <c r="L120" s="41"/>
      <c r="M120" s="37">
        <f t="shared" si="153"/>
        <v>0</v>
      </c>
      <c r="N120" s="41">
        <v>1</v>
      </c>
      <c r="O120" s="37">
        <f>ORÇAMENTO!I118</f>
        <v>0</v>
      </c>
      <c r="P120" s="38" t="e">
        <f t="shared" si="139"/>
        <v>#DIV/0!</v>
      </c>
      <c r="R120" s="13">
        <f t="shared" si="143"/>
        <v>1</v>
      </c>
    </row>
    <row r="121" spans="1:18" s="24" customFormat="1" ht="30">
      <c r="A121" s="36" t="s">
        <v>214</v>
      </c>
      <c r="B121" s="35" t="s">
        <v>147</v>
      </c>
      <c r="C121" s="37">
        <f t="shared" ref="C121:C122" si="154">D121*O121</f>
        <v>0</v>
      </c>
      <c r="D121" s="41"/>
      <c r="E121" s="37">
        <f t="shared" si="140"/>
        <v>0</v>
      </c>
      <c r="F121" s="41"/>
      <c r="G121" s="37">
        <f t="shared" si="141"/>
        <v>0</v>
      </c>
      <c r="H121" s="41"/>
      <c r="I121" s="37">
        <f t="shared" si="142"/>
        <v>0</v>
      </c>
      <c r="J121" s="41"/>
      <c r="K121" s="37">
        <f t="shared" ref="K121:K122" si="155">L121*O121</f>
        <v>0</v>
      </c>
      <c r="L121" s="41"/>
      <c r="M121" s="37">
        <f t="shared" ref="M121:M122" si="156">N121*O121</f>
        <v>0</v>
      </c>
      <c r="N121" s="41">
        <v>1</v>
      </c>
      <c r="O121" s="37">
        <f>ORÇAMENTO!I119</f>
        <v>0</v>
      </c>
      <c r="P121" s="38" t="e">
        <f t="shared" ref="P121:P122" si="157">O121/$O$134</f>
        <v>#DIV/0!</v>
      </c>
      <c r="R121" s="13">
        <f t="shared" si="143"/>
        <v>1</v>
      </c>
    </row>
    <row r="122" spans="1:18" s="24" customFormat="1" ht="30">
      <c r="A122" s="36" t="s">
        <v>215</v>
      </c>
      <c r="B122" s="35" t="s">
        <v>148</v>
      </c>
      <c r="C122" s="37">
        <f t="shared" si="154"/>
        <v>0</v>
      </c>
      <c r="D122" s="41"/>
      <c r="E122" s="37">
        <f t="shared" si="140"/>
        <v>0</v>
      </c>
      <c r="F122" s="41"/>
      <c r="G122" s="37">
        <f t="shared" si="141"/>
        <v>0</v>
      </c>
      <c r="H122" s="41"/>
      <c r="I122" s="37">
        <f t="shared" si="142"/>
        <v>0</v>
      </c>
      <c r="J122" s="41"/>
      <c r="K122" s="37">
        <f t="shared" si="155"/>
        <v>0</v>
      </c>
      <c r="L122" s="41"/>
      <c r="M122" s="37">
        <f t="shared" si="156"/>
        <v>0</v>
      </c>
      <c r="N122" s="41">
        <v>1</v>
      </c>
      <c r="O122" s="37">
        <f>ORÇAMENTO!I120</f>
        <v>0</v>
      </c>
      <c r="P122" s="38" t="e">
        <f t="shared" si="157"/>
        <v>#DIV/0!</v>
      </c>
      <c r="R122" s="13">
        <f t="shared" si="143"/>
        <v>1</v>
      </c>
    </row>
    <row r="123" spans="1:18" s="8" customFormat="1" ht="30">
      <c r="A123" s="36" t="s">
        <v>216</v>
      </c>
      <c r="B123" s="35" t="s">
        <v>139</v>
      </c>
      <c r="C123" s="37">
        <f t="shared" si="151"/>
        <v>0</v>
      </c>
      <c r="D123" s="41"/>
      <c r="E123" s="37">
        <f t="shared" si="140"/>
        <v>0</v>
      </c>
      <c r="F123" s="41"/>
      <c r="G123" s="37">
        <f t="shared" si="141"/>
        <v>0</v>
      </c>
      <c r="H123" s="41"/>
      <c r="I123" s="37">
        <f t="shared" si="142"/>
        <v>0</v>
      </c>
      <c r="J123" s="41"/>
      <c r="K123" s="37">
        <f t="shared" si="152"/>
        <v>0</v>
      </c>
      <c r="L123" s="41"/>
      <c r="M123" s="37">
        <f t="shared" si="153"/>
        <v>0</v>
      </c>
      <c r="N123" s="41">
        <v>1</v>
      </c>
      <c r="O123" s="37">
        <f>ORÇAMENTO!I121</f>
        <v>0</v>
      </c>
      <c r="P123" s="38" t="e">
        <f>O123/$O$134</f>
        <v>#DIV/0!</v>
      </c>
      <c r="R123" s="13">
        <f t="shared" si="143"/>
        <v>1</v>
      </c>
    </row>
    <row r="124" spans="1:18" s="24" customFormat="1" ht="30">
      <c r="A124" s="36" t="s">
        <v>217</v>
      </c>
      <c r="B124" s="35" t="s">
        <v>140</v>
      </c>
      <c r="C124" s="37">
        <f t="shared" ref="C124:C127" si="158">D124*O124</f>
        <v>0</v>
      </c>
      <c r="D124" s="41"/>
      <c r="E124" s="37">
        <f t="shared" si="140"/>
        <v>0</v>
      </c>
      <c r="F124" s="41"/>
      <c r="G124" s="37">
        <f t="shared" si="141"/>
        <v>0</v>
      </c>
      <c r="H124" s="41"/>
      <c r="I124" s="37">
        <f t="shared" si="142"/>
        <v>0</v>
      </c>
      <c r="J124" s="41"/>
      <c r="K124" s="37">
        <f t="shared" ref="K124:K127" si="159">L124*O124</f>
        <v>0</v>
      </c>
      <c r="L124" s="41"/>
      <c r="M124" s="37">
        <f t="shared" ref="M124:M127" si="160">N124*O124</f>
        <v>0</v>
      </c>
      <c r="N124" s="41">
        <v>1</v>
      </c>
      <c r="O124" s="37">
        <f>ORÇAMENTO!I122</f>
        <v>0</v>
      </c>
      <c r="P124" s="38" t="e">
        <f t="shared" ref="P124:P127" si="161">O124/$O$134</f>
        <v>#DIV/0!</v>
      </c>
      <c r="R124" s="13">
        <f t="shared" si="143"/>
        <v>1</v>
      </c>
    </row>
    <row r="125" spans="1:18" s="24" customFormat="1" ht="30">
      <c r="A125" s="36" t="s">
        <v>218</v>
      </c>
      <c r="B125" s="35" t="s">
        <v>150</v>
      </c>
      <c r="C125" s="37">
        <f t="shared" si="158"/>
        <v>0</v>
      </c>
      <c r="D125" s="41"/>
      <c r="E125" s="37">
        <f t="shared" si="140"/>
        <v>0</v>
      </c>
      <c r="F125" s="41"/>
      <c r="G125" s="37">
        <f t="shared" si="141"/>
        <v>0</v>
      </c>
      <c r="H125" s="41"/>
      <c r="I125" s="37">
        <f t="shared" si="142"/>
        <v>0</v>
      </c>
      <c r="J125" s="41"/>
      <c r="K125" s="37">
        <f t="shared" si="159"/>
        <v>0</v>
      </c>
      <c r="L125" s="41"/>
      <c r="M125" s="37">
        <f t="shared" si="160"/>
        <v>0</v>
      </c>
      <c r="N125" s="41">
        <v>1</v>
      </c>
      <c r="O125" s="37">
        <f>ORÇAMENTO!I123</f>
        <v>0</v>
      </c>
      <c r="P125" s="38" t="e">
        <f t="shared" si="161"/>
        <v>#DIV/0!</v>
      </c>
      <c r="R125" s="13">
        <f t="shared" si="143"/>
        <v>1</v>
      </c>
    </row>
    <row r="126" spans="1:18" s="24" customFormat="1" ht="30">
      <c r="A126" s="36" t="s">
        <v>219</v>
      </c>
      <c r="B126" s="35" t="s">
        <v>151</v>
      </c>
      <c r="C126" s="37">
        <f t="shared" si="158"/>
        <v>0</v>
      </c>
      <c r="D126" s="41"/>
      <c r="E126" s="37">
        <f t="shared" si="140"/>
        <v>0</v>
      </c>
      <c r="F126" s="41"/>
      <c r="G126" s="37">
        <f t="shared" si="141"/>
        <v>0</v>
      </c>
      <c r="H126" s="41"/>
      <c r="I126" s="37">
        <f t="shared" si="142"/>
        <v>0</v>
      </c>
      <c r="J126" s="41"/>
      <c r="K126" s="37">
        <f t="shared" si="159"/>
        <v>0</v>
      </c>
      <c r="L126" s="41"/>
      <c r="M126" s="37">
        <f t="shared" si="160"/>
        <v>0</v>
      </c>
      <c r="N126" s="41">
        <v>1</v>
      </c>
      <c r="O126" s="37">
        <f>ORÇAMENTO!I124</f>
        <v>0</v>
      </c>
      <c r="P126" s="38" t="e">
        <f t="shared" si="161"/>
        <v>#DIV/0!</v>
      </c>
      <c r="R126" s="13">
        <f t="shared" si="143"/>
        <v>1</v>
      </c>
    </row>
    <row r="127" spans="1:18" s="24" customFormat="1" ht="30">
      <c r="A127" s="36" t="s">
        <v>220</v>
      </c>
      <c r="B127" s="35" t="s">
        <v>149</v>
      </c>
      <c r="C127" s="37">
        <f t="shared" si="158"/>
        <v>0</v>
      </c>
      <c r="D127" s="41"/>
      <c r="E127" s="37">
        <f t="shared" si="140"/>
        <v>0</v>
      </c>
      <c r="F127" s="41"/>
      <c r="G127" s="37">
        <f t="shared" si="141"/>
        <v>0</v>
      </c>
      <c r="H127" s="41"/>
      <c r="I127" s="37">
        <f t="shared" si="142"/>
        <v>0</v>
      </c>
      <c r="J127" s="41"/>
      <c r="K127" s="37">
        <f t="shared" si="159"/>
        <v>0</v>
      </c>
      <c r="L127" s="41"/>
      <c r="M127" s="37">
        <f t="shared" si="160"/>
        <v>0</v>
      </c>
      <c r="N127" s="41">
        <v>1</v>
      </c>
      <c r="O127" s="37">
        <f>ORÇAMENTO!I125</f>
        <v>0</v>
      </c>
      <c r="P127" s="38" t="e">
        <f t="shared" si="161"/>
        <v>#DIV/0!</v>
      </c>
      <c r="R127" s="13">
        <f t="shared" si="143"/>
        <v>1</v>
      </c>
    </row>
    <row r="128" spans="1:18" s="8" customFormat="1" ht="30">
      <c r="A128" s="36" t="s">
        <v>221</v>
      </c>
      <c r="B128" s="35" t="s">
        <v>141</v>
      </c>
      <c r="C128" s="37">
        <f t="shared" si="151"/>
        <v>0</v>
      </c>
      <c r="D128" s="41"/>
      <c r="E128" s="37">
        <f t="shared" si="140"/>
        <v>0</v>
      </c>
      <c r="F128" s="41"/>
      <c r="G128" s="37">
        <f t="shared" si="141"/>
        <v>0</v>
      </c>
      <c r="H128" s="41"/>
      <c r="I128" s="37">
        <f t="shared" si="142"/>
        <v>0</v>
      </c>
      <c r="J128" s="41"/>
      <c r="K128" s="37">
        <f t="shared" si="152"/>
        <v>0</v>
      </c>
      <c r="L128" s="41"/>
      <c r="M128" s="37">
        <f t="shared" si="153"/>
        <v>0</v>
      </c>
      <c r="N128" s="41">
        <v>1</v>
      </c>
      <c r="O128" s="37">
        <f>ORÇAMENTO!I126</f>
        <v>0</v>
      </c>
      <c r="P128" s="38" t="e">
        <f>O128/$O$134</f>
        <v>#DIV/0!</v>
      </c>
      <c r="R128" s="13">
        <f t="shared" si="143"/>
        <v>1</v>
      </c>
    </row>
    <row r="129" spans="1:18" s="24" customFormat="1" ht="30">
      <c r="A129" s="36" t="s">
        <v>222</v>
      </c>
      <c r="B129" s="35" t="s">
        <v>142</v>
      </c>
      <c r="C129" s="37">
        <f t="shared" ref="C129" si="162">D129*O129</f>
        <v>0</v>
      </c>
      <c r="D129" s="41"/>
      <c r="E129" s="37">
        <f t="shared" si="140"/>
        <v>0</v>
      </c>
      <c r="F129" s="41"/>
      <c r="G129" s="37">
        <f t="shared" si="141"/>
        <v>0</v>
      </c>
      <c r="H129" s="41"/>
      <c r="I129" s="37">
        <f t="shared" si="142"/>
        <v>0</v>
      </c>
      <c r="J129" s="41"/>
      <c r="K129" s="37">
        <f t="shared" ref="K129" si="163">L129*O129</f>
        <v>0</v>
      </c>
      <c r="L129" s="41"/>
      <c r="M129" s="37">
        <f t="shared" ref="M129" si="164">N129*O129</f>
        <v>0</v>
      </c>
      <c r="N129" s="41">
        <v>1</v>
      </c>
      <c r="O129" s="37">
        <f>ORÇAMENTO!I127</f>
        <v>0</v>
      </c>
      <c r="P129" s="38" t="e">
        <f t="shared" ref="P129" si="165">O129/$O$134</f>
        <v>#DIV/0!</v>
      </c>
      <c r="R129" s="13">
        <f t="shared" si="143"/>
        <v>1</v>
      </c>
    </row>
    <row r="130" spans="1:18" s="8" customFormat="1" ht="30">
      <c r="A130" s="36" t="s">
        <v>223</v>
      </c>
      <c r="B130" s="35" t="s">
        <v>68</v>
      </c>
      <c r="C130" s="37">
        <f t="shared" si="151"/>
        <v>0</v>
      </c>
      <c r="D130" s="41"/>
      <c r="E130" s="37">
        <f t="shared" si="140"/>
        <v>0</v>
      </c>
      <c r="F130" s="41"/>
      <c r="G130" s="37">
        <f t="shared" si="141"/>
        <v>0</v>
      </c>
      <c r="H130" s="41"/>
      <c r="I130" s="37">
        <f t="shared" si="142"/>
        <v>0</v>
      </c>
      <c r="J130" s="41"/>
      <c r="K130" s="37">
        <f t="shared" si="152"/>
        <v>0</v>
      </c>
      <c r="L130" s="41"/>
      <c r="M130" s="37">
        <f t="shared" si="153"/>
        <v>0</v>
      </c>
      <c r="N130" s="41">
        <v>1</v>
      </c>
      <c r="O130" s="37">
        <f>ORÇAMENTO!I128</f>
        <v>0</v>
      </c>
      <c r="P130" s="38" t="e">
        <f>O130/$O$134</f>
        <v>#DIV/0!</v>
      </c>
      <c r="R130" s="13">
        <f t="shared" si="143"/>
        <v>1</v>
      </c>
    </row>
    <row r="131" spans="1:18" s="8" customFormat="1" ht="30">
      <c r="A131" s="36" t="s">
        <v>266</v>
      </c>
      <c r="B131" s="35" t="s">
        <v>69</v>
      </c>
      <c r="C131" s="37">
        <f t="shared" si="151"/>
        <v>0</v>
      </c>
      <c r="D131" s="41"/>
      <c r="E131" s="37">
        <f t="shared" si="140"/>
        <v>0</v>
      </c>
      <c r="F131" s="41"/>
      <c r="G131" s="37">
        <f t="shared" si="141"/>
        <v>0</v>
      </c>
      <c r="H131" s="41"/>
      <c r="I131" s="37">
        <f t="shared" si="142"/>
        <v>0</v>
      </c>
      <c r="J131" s="41"/>
      <c r="K131" s="37">
        <f t="shared" si="152"/>
        <v>0</v>
      </c>
      <c r="L131" s="41"/>
      <c r="M131" s="37">
        <f t="shared" si="153"/>
        <v>0</v>
      </c>
      <c r="N131" s="41">
        <v>1</v>
      </c>
      <c r="O131" s="37">
        <f>ORÇAMENTO!I129</f>
        <v>0</v>
      </c>
      <c r="P131" s="38" t="e">
        <f>O131/$O$134</f>
        <v>#DIV/0!</v>
      </c>
      <c r="R131" s="13">
        <f t="shared" si="143"/>
        <v>1</v>
      </c>
    </row>
    <row r="132" spans="1:18" s="8" customFormat="1" ht="45">
      <c r="A132" s="36" t="s">
        <v>267</v>
      </c>
      <c r="B132" s="35" t="s">
        <v>67</v>
      </c>
      <c r="C132" s="37">
        <f t="shared" si="96"/>
        <v>0</v>
      </c>
      <c r="D132" s="41"/>
      <c r="E132" s="37">
        <f t="shared" si="140"/>
        <v>0</v>
      </c>
      <c r="F132" s="41"/>
      <c r="G132" s="37">
        <f t="shared" si="141"/>
        <v>0</v>
      </c>
      <c r="H132" s="41"/>
      <c r="I132" s="37">
        <f t="shared" si="142"/>
        <v>0</v>
      </c>
      <c r="J132" s="41"/>
      <c r="K132" s="37">
        <f t="shared" si="97"/>
        <v>0</v>
      </c>
      <c r="L132" s="41"/>
      <c r="M132" s="37">
        <f t="shared" si="98"/>
        <v>0</v>
      </c>
      <c r="N132" s="41">
        <v>1</v>
      </c>
      <c r="O132" s="37">
        <f>ORÇAMENTO!I130</f>
        <v>0</v>
      </c>
      <c r="P132" s="38" t="e">
        <f>O132/$O$134</f>
        <v>#DIV/0!</v>
      </c>
      <c r="R132" s="13">
        <f t="shared" si="143"/>
        <v>1</v>
      </c>
    </row>
    <row r="133" spans="1:18" s="8" customFormat="1" ht="15" customHeight="1" thickBot="1">
      <c r="A133" s="9"/>
      <c r="B133" s="30"/>
      <c r="C133" s="15"/>
      <c r="D133" s="31"/>
      <c r="E133" s="31"/>
      <c r="F133" s="31"/>
      <c r="G133" s="31"/>
      <c r="H133" s="31"/>
      <c r="I133" s="31"/>
      <c r="J133" s="31"/>
      <c r="K133" s="15"/>
      <c r="L133" s="31"/>
      <c r="M133" s="15"/>
      <c r="N133" s="31"/>
      <c r="O133" s="15"/>
      <c r="P133" s="16"/>
      <c r="R133" s="13"/>
    </row>
    <row r="134" spans="1:18" s="162" customFormat="1" ht="18.75">
      <c r="A134" s="124" t="s">
        <v>27</v>
      </c>
      <c r="B134" s="157"/>
      <c r="C134" s="158">
        <f>C11+C16+C24+C66+C83+C100</f>
        <v>0</v>
      </c>
      <c r="D134" s="159"/>
      <c r="E134" s="158">
        <f>E11+E16+E24+E66+E83+E100</f>
        <v>0</v>
      </c>
      <c r="F134" s="159"/>
      <c r="G134" s="158">
        <f>G11+G24+G66+G83+G100</f>
        <v>0</v>
      </c>
      <c r="H134" s="159"/>
      <c r="I134" s="158">
        <f>I11+I24+I66+I83+I100</f>
        <v>0</v>
      </c>
      <c r="J134" s="159"/>
      <c r="K134" s="158">
        <f>K11+K24+K66+K83+K100</f>
        <v>0</v>
      </c>
      <c r="L134" s="159"/>
      <c r="M134" s="158">
        <f>M11+M24+M66+M83+M100</f>
        <v>0</v>
      </c>
      <c r="N134" s="159"/>
      <c r="O134" s="160">
        <f>O11+O16+O24+O66+O83+O100</f>
        <v>0</v>
      </c>
      <c r="P134" s="161"/>
    </row>
    <row r="135" spans="1:18" s="162" customFormat="1" ht="18.75">
      <c r="A135" s="163" t="s">
        <v>28</v>
      </c>
      <c r="B135" s="164"/>
      <c r="C135" s="165">
        <f>C134</f>
        <v>0</v>
      </c>
      <c r="D135" s="166"/>
      <c r="E135" s="165">
        <f>E134+C135</f>
        <v>0</v>
      </c>
      <c r="F135" s="166"/>
      <c r="G135" s="165">
        <f>G134+E135</f>
        <v>0</v>
      </c>
      <c r="H135" s="166"/>
      <c r="I135" s="165">
        <f>I134+G135</f>
        <v>0</v>
      </c>
      <c r="J135" s="166"/>
      <c r="K135" s="165">
        <f>K134+I135</f>
        <v>0</v>
      </c>
      <c r="L135" s="166"/>
      <c r="M135" s="165">
        <f>M134+K135</f>
        <v>0</v>
      </c>
      <c r="N135" s="166"/>
      <c r="O135" s="165">
        <f>C134+E134+G134+I134+K134+M134</f>
        <v>0</v>
      </c>
      <c r="P135" s="167"/>
    </row>
    <row r="136" spans="1:18" s="162" customFormat="1" ht="18.75">
      <c r="A136" s="168" t="s">
        <v>29</v>
      </c>
      <c r="B136" s="169"/>
      <c r="C136" s="170" t="e">
        <f>C134/$O$134</f>
        <v>#DIV/0!</v>
      </c>
      <c r="D136" s="171"/>
      <c r="E136" s="170" t="e">
        <f>E134/$O$134</f>
        <v>#DIV/0!</v>
      </c>
      <c r="F136" s="171"/>
      <c r="G136" s="170" t="e">
        <f>G134/$O$134</f>
        <v>#DIV/0!</v>
      </c>
      <c r="H136" s="171"/>
      <c r="I136" s="170" t="e">
        <f>I134/$O$134</f>
        <v>#DIV/0!</v>
      </c>
      <c r="J136" s="171"/>
      <c r="K136" s="170" t="e">
        <f>K134/$O$134</f>
        <v>#DIV/0!</v>
      </c>
      <c r="L136" s="171"/>
      <c r="M136" s="170" t="e">
        <f>M134/$O$134</f>
        <v>#DIV/0!</v>
      </c>
      <c r="N136" s="171"/>
      <c r="O136" s="170" t="e">
        <f>O134/O135</f>
        <v>#DIV/0!</v>
      </c>
      <c r="P136" s="172"/>
    </row>
    <row r="137" spans="1:18" s="162" customFormat="1" ht="19.5" thickBot="1">
      <c r="A137" s="173" t="s">
        <v>30</v>
      </c>
      <c r="B137" s="174"/>
      <c r="C137" s="175" t="e">
        <f>C136</f>
        <v>#DIV/0!</v>
      </c>
      <c r="D137" s="176"/>
      <c r="E137" s="175" t="e">
        <f>E136+C137</f>
        <v>#DIV/0!</v>
      </c>
      <c r="F137" s="176"/>
      <c r="G137" s="175" t="e">
        <f>G136+E137</f>
        <v>#DIV/0!</v>
      </c>
      <c r="H137" s="176"/>
      <c r="I137" s="175" t="e">
        <f>I136+G137</f>
        <v>#DIV/0!</v>
      </c>
      <c r="J137" s="176"/>
      <c r="K137" s="175" t="e">
        <f>K136+I137</f>
        <v>#DIV/0!</v>
      </c>
      <c r="L137" s="176"/>
      <c r="M137" s="175" t="e">
        <f>M136+K137</f>
        <v>#DIV/0!</v>
      </c>
      <c r="N137" s="176"/>
      <c r="O137" s="175" t="e">
        <f>C136+E136+G136+I136+K136+M136</f>
        <v>#DIV/0!</v>
      </c>
      <c r="P137" s="177"/>
    </row>
    <row r="138" spans="1:18" s="2" customFormat="1" ht="15.75" thickBot="1">
      <c r="A138" s="1"/>
      <c r="B138" s="1"/>
      <c r="C138" s="1"/>
      <c r="D138" s="1"/>
      <c r="E138" s="28"/>
      <c r="F138" s="28"/>
      <c r="G138" s="28"/>
      <c r="H138" s="28"/>
      <c r="I138" s="28"/>
      <c r="J138" s="28"/>
      <c r="K138" s="1"/>
      <c r="L138" s="1"/>
      <c r="M138" s="1"/>
      <c r="N138" s="1"/>
      <c r="O138" s="1"/>
      <c r="P138" s="1"/>
    </row>
    <row r="139" spans="1:18" s="2" customFormat="1">
      <c r="A139" s="103" t="s">
        <v>270</v>
      </c>
      <c r="B139" s="105"/>
      <c r="C139" s="83" t="s">
        <v>3</v>
      </c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97"/>
    </row>
    <row r="140" spans="1:18" s="2" customFormat="1">
      <c r="A140" s="94"/>
      <c r="B140" s="96"/>
      <c r="C140" s="98"/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100"/>
    </row>
    <row r="141" spans="1:18" s="2" customFormat="1">
      <c r="A141" s="94"/>
      <c r="B141" s="96"/>
      <c r="C141" s="98"/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100"/>
    </row>
    <row r="142" spans="1:18" s="2" customFormat="1">
      <c r="A142" s="94"/>
      <c r="B142" s="96"/>
      <c r="C142" s="94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6"/>
    </row>
    <row r="143" spans="1:18" s="2" customFormat="1">
      <c r="A143" s="94"/>
      <c r="B143" s="96"/>
      <c r="C143" s="94" t="s">
        <v>12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6"/>
    </row>
    <row r="144" spans="1:18" s="2" customFormat="1" ht="18.75">
      <c r="A144" s="91"/>
      <c r="B144" s="93"/>
      <c r="C144" s="91" t="str">
        <f>ORÇAMENTO!E137</f>
        <v>NOME</v>
      </c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3"/>
    </row>
    <row r="145" spans="1:16" s="2" customFormat="1" ht="15.75" thickBot="1">
      <c r="A145" s="88"/>
      <c r="B145" s="90"/>
      <c r="C145" s="88" t="str">
        <f>ORÇAMENTO!E138</f>
        <v>CREA / CAU Nº</v>
      </c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90"/>
    </row>
  </sheetData>
  <mergeCells count="65">
    <mergeCell ref="A2:P2"/>
    <mergeCell ref="A1:P1"/>
    <mergeCell ref="A3:L3"/>
    <mergeCell ref="A4:L4"/>
    <mergeCell ref="M3:P5"/>
    <mergeCell ref="A136:B136"/>
    <mergeCell ref="A135:B135"/>
    <mergeCell ref="A5:L5"/>
    <mergeCell ref="A6:L6"/>
    <mergeCell ref="B7:N7"/>
    <mergeCell ref="O7:P7"/>
    <mergeCell ref="O8:P9"/>
    <mergeCell ref="E9:F9"/>
    <mergeCell ref="G9:H9"/>
    <mergeCell ref="I9:J9"/>
    <mergeCell ref="A140:B140"/>
    <mergeCell ref="A139:B139"/>
    <mergeCell ref="K9:L9"/>
    <mergeCell ref="B8:B10"/>
    <mergeCell ref="A8:A10"/>
    <mergeCell ref="C8:N8"/>
    <mergeCell ref="C9:D9"/>
    <mergeCell ref="A137:B137"/>
    <mergeCell ref="C140:P140"/>
    <mergeCell ref="C139:P139"/>
    <mergeCell ref="O134:P134"/>
    <mergeCell ref="O135:P135"/>
    <mergeCell ref="M9:N9"/>
    <mergeCell ref="O136:P136"/>
    <mergeCell ref="M137:N137"/>
    <mergeCell ref="K137:L137"/>
    <mergeCell ref="C145:P145"/>
    <mergeCell ref="C144:P144"/>
    <mergeCell ref="C143:P143"/>
    <mergeCell ref="C142:P142"/>
    <mergeCell ref="C141:P141"/>
    <mergeCell ref="A145:B145"/>
    <mergeCell ref="A144:B144"/>
    <mergeCell ref="A143:B143"/>
    <mergeCell ref="A142:B142"/>
    <mergeCell ref="A141:B141"/>
    <mergeCell ref="C137:D137"/>
    <mergeCell ref="M136:N136"/>
    <mergeCell ref="K136:L136"/>
    <mergeCell ref="C136:D136"/>
    <mergeCell ref="E136:F136"/>
    <mergeCell ref="E137:F137"/>
    <mergeCell ref="G136:H136"/>
    <mergeCell ref="G137:H137"/>
    <mergeCell ref="O137:P137"/>
    <mergeCell ref="A134:B134"/>
    <mergeCell ref="M134:N134"/>
    <mergeCell ref="K134:L134"/>
    <mergeCell ref="C134:D134"/>
    <mergeCell ref="M135:N135"/>
    <mergeCell ref="K135:L135"/>
    <mergeCell ref="C135:D135"/>
    <mergeCell ref="E134:F134"/>
    <mergeCell ref="E135:F135"/>
    <mergeCell ref="G134:H134"/>
    <mergeCell ref="G135:H135"/>
    <mergeCell ref="I134:J134"/>
    <mergeCell ref="I135:J135"/>
    <mergeCell ref="I136:J136"/>
    <mergeCell ref="I137:J137"/>
  </mergeCells>
  <printOptions horizontalCentered="1"/>
  <pageMargins left="0.78740157480314965" right="0.39370078740157483" top="0.59055118110236227" bottom="0.39370078740157483" header="0.31496062992125984" footer="0.31496062992125984"/>
  <pageSetup scale="3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</vt:lpstr>
      <vt:lpstr>CROFF</vt:lpstr>
      <vt:lpstr>CROFF!Area_de_impressao</vt:lpstr>
      <vt:lpstr>ORÇAMENTO!Area_de_impressao</vt:lpstr>
      <vt:lpstr>CROFF!Titulos_de_impressao</vt:lpstr>
      <vt:lpstr>ORÇAMENTO!Titulos_de_impressao</vt:lpstr>
    </vt:vector>
  </TitlesOfParts>
  <Company>test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jacqueline.barboza</dc:creator>
  <cp:lastModifiedBy>Usuario</cp:lastModifiedBy>
  <cp:lastPrinted>2019-09-23T21:43:03Z</cp:lastPrinted>
  <dcterms:created xsi:type="dcterms:W3CDTF">2015-01-16T12:37:01Z</dcterms:created>
  <dcterms:modified xsi:type="dcterms:W3CDTF">2019-10-31T20:09:26Z</dcterms:modified>
</cp:coreProperties>
</file>